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worksheets/sheet52.xml" ContentType="application/vnd.openxmlformats-officedocument.spreadsheetml.worksheet+xml"/>
  <Override PartName="/xl/worksheets/sheet51.xml" ContentType="application/vnd.openxmlformats-officedocument.spreadsheetml.worksheet+xml"/>
  <Override PartName="/xl/worksheets/sheet50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sharedStrings.xml" ContentType="application/vnd.openxmlformats-officedocument.spreadsheetml.sharedStrings+xml"/>
  <Override PartName="/xl/worksheets/sheet31.xml" ContentType="application/vnd.openxmlformats-officedocument.spreadsheetml.worksheet+xml"/>
  <Override PartName="/xl/worksheets/sheet2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30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4.xml" ContentType="application/vnd.openxmlformats-officedocument.spreadsheetml.worksheet+xml"/>
  <Override PartName="/xl/worksheets/sheet22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1. Statement of Financial Performance (Water)\"/>
    </mc:Choice>
  </mc:AlternateContent>
  <bookViews>
    <workbookView xWindow="480" yWindow="60" windowWidth="13275" windowHeight="7170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'DC21'!$A$1:$AA$56</definedName>
    <definedName name="_xlnm.Print_Area" localSheetId="13">'DC22'!$A$1:$AA$56</definedName>
    <definedName name="_xlnm.Print_Area" localSheetId="17">'DC23'!$A$1:$AA$56</definedName>
    <definedName name="_xlnm.Print_Area" localSheetId="22">'DC24'!$A$1:$AA$56</definedName>
    <definedName name="_xlnm.Print_Area" localSheetId="26">'DC25'!$A$1:$AA$56</definedName>
    <definedName name="_xlnm.Print_Area" localSheetId="32">'DC26'!$A$1:$AA$56</definedName>
    <definedName name="_xlnm.Print_Area" localSheetId="37">'DC27'!$A$1:$AA$56</definedName>
    <definedName name="_xlnm.Print_Area" localSheetId="43">'DC28'!$A$1:$AA$56</definedName>
    <definedName name="_xlnm.Print_Area" localSheetId="48">'DC29'!$A$1:$AA$56</definedName>
    <definedName name="_xlnm.Print_Area" localSheetId="53">'DC43'!$A$1:$AA$56</definedName>
    <definedName name="_xlnm.Print_Area" localSheetId="0">ETH!$A$1:$AA$56</definedName>
    <definedName name="_xlnm.Print_Area" localSheetId="1">'KZN212'!$A$1:$AA$56</definedName>
    <definedName name="_xlnm.Print_Area" localSheetId="2">'KZN213'!$A$1:$AA$56</definedName>
    <definedName name="_xlnm.Print_Area" localSheetId="3">'KZN214'!$A$1:$AA$56</definedName>
    <definedName name="_xlnm.Print_Area" localSheetId="4">'KZN216'!$A$1:$AA$56</definedName>
    <definedName name="_xlnm.Print_Area" localSheetId="6">'KZN221'!$A$1:$AA$56</definedName>
    <definedName name="_xlnm.Print_Area" localSheetId="7">'KZN222'!$A$1:$AA$56</definedName>
    <definedName name="_xlnm.Print_Area" localSheetId="8">'KZN223'!$A$1:$AA$56</definedName>
    <definedName name="_xlnm.Print_Area" localSheetId="9">'KZN224'!$A$1:$AA$56</definedName>
    <definedName name="_xlnm.Print_Area" localSheetId="10">'KZN225'!$A$1:$AA$56</definedName>
    <definedName name="_xlnm.Print_Area" localSheetId="11">'KZN226'!$A$1:$AA$56</definedName>
    <definedName name="_xlnm.Print_Area" localSheetId="12">'KZN227'!$A$1:$AA$56</definedName>
    <definedName name="_xlnm.Print_Area" localSheetId="14">'KZN235'!$A$1:$AA$56</definedName>
    <definedName name="_xlnm.Print_Area" localSheetId="15">'KZN237'!$A$1:$AA$56</definedName>
    <definedName name="_xlnm.Print_Area" localSheetId="16">'KZN238'!$A$1:$AA$56</definedName>
    <definedName name="_xlnm.Print_Area" localSheetId="18">'KZN241'!$A$1:$AA$56</definedName>
    <definedName name="_xlnm.Print_Area" localSheetId="19">'KZN242'!$A$1:$AA$56</definedName>
    <definedName name="_xlnm.Print_Area" localSheetId="20">'KZN244'!$A$1:$AA$56</definedName>
    <definedName name="_xlnm.Print_Area" localSheetId="21">'KZN245'!$A$1:$AA$56</definedName>
    <definedName name="_xlnm.Print_Area" localSheetId="23">'KZN252'!$A$1:$AA$56</definedName>
    <definedName name="_xlnm.Print_Area" localSheetId="24">'KZN253'!$A$1:$AA$56</definedName>
    <definedName name="_xlnm.Print_Area" localSheetId="25">'KZN254'!$A$1:$AA$56</definedName>
    <definedName name="_xlnm.Print_Area" localSheetId="27">'KZN261'!$A$1:$AA$56</definedName>
    <definedName name="_xlnm.Print_Area" localSheetId="28">'KZN262'!$A$1:$AA$56</definedName>
    <definedName name="_xlnm.Print_Area" localSheetId="29">'KZN263'!$A$1:$AA$56</definedName>
    <definedName name="_xlnm.Print_Area" localSheetId="30">'KZN265'!$A$1:$AA$56</definedName>
    <definedName name="_xlnm.Print_Area" localSheetId="31">'KZN266'!$A$1:$AA$56</definedName>
    <definedName name="_xlnm.Print_Area" localSheetId="33">'KZN271'!$A$1:$AA$56</definedName>
    <definedName name="_xlnm.Print_Area" localSheetId="34">'KZN272'!$A$1:$AA$56</definedName>
    <definedName name="_xlnm.Print_Area" localSheetId="35">'KZN275'!$A$1:$AA$56</definedName>
    <definedName name="_xlnm.Print_Area" localSheetId="36">'KZN276'!$A$1:$AA$56</definedName>
    <definedName name="_xlnm.Print_Area" localSheetId="38">'KZN281'!$A$1:$AA$56</definedName>
    <definedName name="_xlnm.Print_Area" localSheetId="39">'KZN282'!$A$1:$AA$56</definedName>
    <definedName name="_xlnm.Print_Area" localSheetId="40">'KZN284'!$A$1:$AA$56</definedName>
    <definedName name="_xlnm.Print_Area" localSheetId="41">'KZN285'!$A$1:$AA$56</definedName>
    <definedName name="_xlnm.Print_Area" localSheetId="42">'KZN286'!$A$1:$AA$56</definedName>
    <definedName name="_xlnm.Print_Area" localSheetId="44">'KZN291'!$A$1:$AA$56</definedName>
    <definedName name="_xlnm.Print_Area" localSheetId="45">'KZN292'!$A$1:$AA$56</definedName>
    <definedName name="_xlnm.Print_Area" localSheetId="46">'KZN293'!$A$1:$AA$56</definedName>
    <definedName name="_xlnm.Print_Area" localSheetId="47">'KZN294'!$A$1:$AA$56</definedName>
    <definedName name="_xlnm.Print_Area" localSheetId="49">'KZN433'!$A$1:$AA$56</definedName>
    <definedName name="_xlnm.Print_Area" localSheetId="50">'KZN434'!$A$1:$AA$56</definedName>
    <definedName name="_xlnm.Print_Area" localSheetId="51">'KZN435'!$A$1:$AA$56</definedName>
    <definedName name="_xlnm.Print_Area" localSheetId="52">'KZN436'!$A$1:$AA$56</definedName>
    <definedName name="_xlnm.Print_Area" localSheetId="54">Summary!$A$1:$AA$56</definedName>
  </definedNames>
  <calcPr calcId="162913"/>
</workbook>
</file>

<file path=xl/calcChain.xml><?xml version="1.0" encoding="utf-8"?>
<calcChain xmlns="http://schemas.openxmlformats.org/spreadsheetml/2006/main">
  <c r="U41" i="3" l="1"/>
  <c r="U43" i="3" s="1"/>
  <c r="U45" i="3" s="1"/>
  <c r="U47" i="3" s="1"/>
  <c r="N41" i="19"/>
  <c r="N43" i="19" s="1"/>
  <c r="N45" i="19" s="1"/>
  <c r="N47" i="19" s="1"/>
  <c r="H41" i="21"/>
  <c r="H43" i="21" s="1"/>
  <c r="H45" i="21" s="1"/>
  <c r="H47" i="21" s="1"/>
  <c r="U41" i="23"/>
  <c r="U43" i="23" s="1"/>
  <c r="U45" i="23" s="1"/>
  <c r="U47" i="23" s="1"/>
  <c r="I41" i="24"/>
  <c r="I43" i="24" s="1"/>
  <c r="I45" i="24" s="1"/>
  <c r="I47" i="24" s="1"/>
  <c r="V41" i="26"/>
  <c r="V43" i="26" s="1"/>
  <c r="V45" i="26" s="1"/>
  <c r="V47" i="26" s="1"/>
  <c r="Y41" i="32"/>
  <c r="Y43" i="32" s="1"/>
  <c r="Y45" i="32" s="1"/>
  <c r="Y47" i="32" s="1"/>
  <c r="M41" i="33"/>
  <c r="M43" i="33" s="1"/>
  <c r="M45" i="33" s="1"/>
  <c r="M47" i="33" s="1"/>
  <c r="O41" i="36"/>
  <c r="O43" i="36" s="1"/>
  <c r="O45" i="36" s="1"/>
  <c r="O47" i="36" s="1"/>
  <c r="C41" i="37"/>
  <c r="C43" i="37" s="1"/>
  <c r="C45" i="37" s="1"/>
  <c r="C47" i="37" s="1"/>
  <c r="L37" i="12"/>
  <c r="L41" i="12" s="1"/>
  <c r="L43" i="12" s="1"/>
  <c r="L45" i="12" s="1"/>
  <c r="L47" i="12" s="1"/>
  <c r="X37" i="14"/>
  <c r="M37" i="15"/>
  <c r="M41" i="15" s="1"/>
  <c r="M43" i="15" s="1"/>
  <c r="M45" i="15" s="1"/>
  <c r="M47" i="15" s="1"/>
  <c r="AA37" i="17"/>
  <c r="AA41" i="17" s="1"/>
  <c r="AA43" i="17" s="1"/>
  <c r="AA45" i="17" s="1"/>
  <c r="AA47" i="17" s="1"/>
  <c r="N37" i="18"/>
  <c r="N41" i="18" s="1"/>
  <c r="N43" i="18" s="1"/>
  <c r="N45" i="18" s="1"/>
  <c r="N47" i="18" s="1"/>
  <c r="C37" i="19"/>
  <c r="C41" i="19" s="1"/>
  <c r="C43" i="19" s="1"/>
  <c r="C45" i="19" s="1"/>
  <c r="C47" i="19" s="1"/>
  <c r="P37" i="21"/>
  <c r="P41" i="21" s="1"/>
  <c r="P43" i="21" s="1"/>
  <c r="P45" i="21" s="1"/>
  <c r="P47" i="21" s="1"/>
  <c r="D37" i="22"/>
  <c r="D41" i="22" s="1"/>
  <c r="D43" i="22" s="1"/>
  <c r="D45" i="22" s="1"/>
  <c r="D47" i="22" s="1"/>
  <c r="F37" i="28"/>
  <c r="F41" i="28" s="1"/>
  <c r="F43" i="28" s="1"/>
  <c r="F45" i="28" s="1"/>
  <c r="F47" i="28" s="1"/>
  <c r="R37" i="30"/>
  <c r="R41" i="30" s="1"/>
  <c r="R43" i="30" s="1"/>
  <c r="R45" i="30" s="1"/>
  <c r="R47" i="30" s="1"/>
  <c r="G37" i="31"/>
  <c r="G41" i="31" s="1"/>
  <c r="G43" i="31" s="1"/>
  <c r="G45" i="31" s="1"/>
  <c r="G47" i="31" s="1"/>
  <c r="T37" i="33"/>
  <c r="T41" i="33" s="1"/>
  <c r="T43" i="33" s="1"/>
  <c r="T45" i="33" s="1"/>
  <c r="T47" i="33" s="1"/>
  <c r="H37" i="34"/>
  <c r="H41" i="34" s="1"/>
  <c r="H43" i="34" s="1"/>
  <c r="H45" i="34" s="1"/>
  <c r="H47" i="34" s="1"/>
  <c r="V37" i="36"/>
  <c r="V41" i="36" s="1"/>
  <c r="V43" i="36" s="1"/>
  <c r="V45" i="36" s="1"/>
  <c r="V47" i="36" s="1"/>
  <c r="J37" i="37"/>
  <c r="J41" i="37" s="1"/>
  <c r="J43" i="37" s="1"/>
  <c r="J45" i="37" s="1"/>
  <c r="J47" i="37" s="1"/>
  <c r="V37" i="39"/>
  <c r="V41" i="39" s="1"/>
  <c r="V43" i="39" s="1"/>
  <c r="V45" i="39" s="1"/>
  <c r="V47" i="39" s="1"/>
  <c r="J37" i="40"/>
  <c r="J41" i="40" s="1"/>
  <c r="J43" i="40" s="1"/>
  <c r="J45" i="40" s="1"/>
  <c r="J47" i="40" s="1"/>
  <c r="V37" i="42"/>
  <c r="V41" i="42" s="1"/>
  <c r="V43" i="42" s="1"/>
  <c r="V45" i="42" s="1"/>
  <c r="V47" i="42" s="1"/>
  <c r="O37" i="42"/>
  <c r="O41" i="42" s="1"/>
  <c r="O43" i="42" s="1"/>
  <c r="O45" i="42" s="1"/>
  <c r="O47" i="42" s="1"/>
  <c r="I37" i="42"/>
  <c r="I41" i="42" s="1"/>
  <c r="I43" i="42" s="1"/>
  <c r="I45" i="42" s="1"/>
  <c r="I47" i="42" s="1"/>
  <c r="C37" i="42"/>
  <c r="C41" i="42" s="1"/>
  <c r="C43" i="42" s="1"/>
  <c r="C45" i="42" s="1"/>
  <c r="C47" i="42" s="1"/>
  <c r="V37" i="43"/>
  <c r="V41" i="43" s="1"/>
  <c r="V43" i="43" s="1"/>
  <c r="V45" i="43" s="1"/>
  <c r="V47" i="43" s="1"/>
  <c r="P37" i="43"/>
  <c r="P41" i="43" s="1"/>
  <c r="P43" i="43" s="1"/>
  <c r="P45" i="43" s="1"/>
  <c r="P47" i="43" s="1"/>
  <c r="J37" i="43"/>
  <c r="J41" i="43" s="1"/>
  <c r="J43" i="43" s="1"/>
  <c r="J45" i="43" s="1"/>
  <c r="J47" i="43" s="1"/>
  <c r="D37" i="43"/>
  <c r="D41" i="43" s="1"/>
  <c r="D43" i="43" s="1"/>
  <c r="D45" i="43" s="1"/>
  <c r="D47" i="43" s="1"/>
  <c r="V37" i="44"/>
  <c r="V41" i="44" s="1"/>
  <c r="V43" i="44" s="1"/>
  <c r="V45" i="44" s="1"/>
  <c r="V47" i="44" s="1"/>
  <c r="P37" i="44"/>
  <c r="P41" i="44" s="1"/>
  <c r="P43" i="44" s="1"/>
  <c r="P45" i="44" s="1"/>
  <c r="P47" i="44" s="1"/>
  <c r="J37" i="44"/>
  <c r="J41" i="44" s="1"/>
  <c r="J43" i="44" s="1"/>
  <c r="J45" i="44" s="1"/>
  <c r="J47" i="44" s="1"/>
  <c r="D37" i="44"/>
  <c r="D41" i="44" s="1"/>
  <c r="D43" i="44" s="1"/>
  <c r="D45" i="44" s="1"/>
  <c r="D47" i="44" s="1"/>
  <c r="V37" i="45"/>
  <c r="V41" i="45" s="1"/>
  <c r="V43" i="45" s="1"/>
  <c r="V45" i="45" s="1"/>
  <c r="V47" i="45" s="1"/>
  <c r="P37" i="45"/>
  <c r="P41" i="45" s="1"/>
  <c r="P43" i="45" s="1"/>
  <c r="P45" i="45" s="1"/>
  <c r="P47" i="45" s="1"/>
  <c r="J37" i="45"/>
  <c r="J41" i="45" s="1"/>
  <c r="J43" i="45" s="1"/>
  <c r="J45" i="45" s="1"/>
  <c r="J47" i="45" s="1"/>
  <c r="D37" i="45"/>
  <c r="D41" i="45" s="1"/>
  <c r="D43" i="45" s="1"/>
  <c r="D45" i="45" s="1"/>
  <c r="D47" i="45" s="1"/>
  <c r="W37" i="46"/>
  <c r="W41" i="46" s="1"/>
  <c r="W43" i="46" s="1"/>
  <c r="W45" i="46" s="1"/>
  <c r="W47" i="46" s="1"/>
  <c r="Q37" i="46"/>
  <c r="Q41" i="46" s="1"/>
  <c r="Q43" i="46" s="1"/>
  <c r="Q45" i="46" s="1"/>
  <c r="Q47" i="46" s="1"/>
  <c r="K37" i="46"/>
  <c r="K41" i="46" s="1"/>
  <c r="K43" i="46" s="1"/>
  <c r="K45" i="46" s="1"/>
  <c r="K47" i="46" s="1"/>
  <c r="E37" i="46"/>
  <c r="E41" i="46" s="1"/>
  <c r="E43" i="46" s="1"/>
  <c r="E45" i="46" s="1"/>
  <c r="E47" i="46" s="1"/>
  <c r="Y37" i="50"/>
  <c r="Y41" i="50" s="1"/>
  <c r="Y43" i="50" s="1"/>
  <c r="Y45" i="50" s="1"/>
  <c r="Y47" i="50" s="1"/>
  <c r="S37" i="50"/>
  <c r="S41" i="50" s="1"/>
  <c r="S43" i="50" s="1"/>
  <c r="S45" i="50" s="1"/>
  <c r="S47" i="50" s="1"/>
  <c r="M37" i="50"/>
  <c r="M41" i="50" s="1"/>
  <c r="M43" i="50" s="1"/>
  <c r="M45" i="50" s="1"/>
  <c r="M47" i="50" s="1"/>
  <c r="G37" i="50"/>
  <c r="G41" i="50" s="1"/>
  <c r="G43" i="50" s="1"/>
  <c r="G45" i="50" s="1"/>
  <c r="G47" i="50" s="1"/>
  <c r="T37" i="53"/>
  <c r="T41" i="53" s="1"/>
  <c r="T43" i="53" s="1"/>
  <c r="T45" i="53" s="1"/>
  <c r="T47" i="53" s="1"/>
  <c r="N37" i="53"/>
  <c r="N41" i="53" s="1"/>
  <c r="N43" i="53" s="1"/>
  <c r="N45" i="53" s="1"/>
  <c r="N47" i="53" s="1"/>
  <c r="H37" i="53"/>
  <c r="H41" i="53" s="1"/>
  <c r="H43" i="53" s="1"/>
  <c r="H45" i="53" s="1"/>
  <c r="H47" i="53" s="1"/>
  <c r="AA37" i="54"/>
  <c r="AA41" i="54" s="1"/>
  <c r="AA43" i="54" s="1"/>
  <c r="AA45" i="54" s="1"/>
  <c r="AA47" i="54" s="1"/>
  <c r="T37" i="54"/>
  <c r="T41" i="54" s="1"/>
  <c r="T43" i="54" s="1"/>
  <c r="T45" i="54" s="1"/>
  <c r="T47" i="54" s="1"/>
  <c r="N37" i="54"/>
  <c r="N41" i="54" s="1"/>
  <c r="N43" i="54" s="1"/>
  <c r="N45" i="54" s="1"/>
  <c r="N47" i="54" s="1"/>
  <c r="H37" i="54"/>
  <c r="H41" i="54" s="1"/>
  <c r="H43" i="54" s="1"/>
  <c r="H45" i="54" s="1"/>
  <c r="H47" i="54" s="1"/>
  <c r="AA37" i="55"/>
  <c r="AA41" i="55" s="1"/>
  <c r="AA43" i="55" s="1"/>
  <c r="AA45" i="55" s="1"/>
  <c r="AA47" i="55" s="1"/>
  <c r="AA35" i="2"/>
  <c r="Y35" i="2"/>
  <c r="X35" i="2"/>
  <c r="Z35" i="2" s="1"/>
  <c r="W35" i="2"/>
  <c r="V35" i="2"/>
  <c r="U35" i="2"/>
  <c r="U37" i="2" s="1"/>
  <c r="U41" i="2" s="1"/>
  <c r="U43" i="2" s="1"/>
  <c r="U45" i="2" s="1"/>
  <c r="U47" i="2" s="1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J37" i="3" s="1"/>
  <c r="J41" i="3" s="1"/>
  <c r="J43" i="3" s="1"/>
  <c r="J45" i="3" s="1"/>
  <c r="J47" i="3" s="1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V37" i="5" s="1"/>
  <c r="V41" i="5" s="1"/>
  <c r="V43" i="5" s="1"/>
  <c r="V45" i="5" s="1"/>
  <c r="V47" i="5" s="1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J37" i="6" s="1"/>
  <c r="J41" i="6" s="1"/>
  <c r="J43" i="6" s="1"/>
  <c r="J45" i="6" s="1"/>
  <c r="J47" i="6" s="1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W37" i="8" s="1"/>
  <c r="W41" i="8" s="1"/>
  <c r="W43" i="8" s="1"/>
  <c r="W45" i="8" s="1"/>
  <c r="W47" i="8" s="1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K37" i="9" s="1"/>
  <c r="K41" i="9" s="1"/>
  <c r="K43" i="9" s="1"/>
  <c r="K45" i="9" s="1"/>
  <c r="K47" i="9" s="1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W37" i="11" s="1"/>
  <c r="W41" i="11" s="1"/>
  <c r="W43" i="11" s="1"/>
  <c r="W45" i="11" s="1"/>
  <c r="W47" i="11" s="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X35" i="33"/>
  <c r="Z35" i="33" s="1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Z35" i="34" s="1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AA35" i="35"/>
  <c r="Y35" i="35"/>
  <c r="X35" i="35"/>
  <c r="Z35" i="35" s="1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Z35" i="36" s="1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Z35" i="38" s="1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Z35" i="39" s="1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Z35" i="40" s="1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41"/>
  <c r="Y35" i="41"/>
  <c r="X35" i="41"/>
  <c r="Z35" i="41" s="1"/>
  <c r="W35" i="41"/>
  <c r="V35" i="41"/>
  <c r="U35" i="41"/>
  <c r="T35" i="41"/>
  <c r="S35" i="41"/>
  <c r="R35" i="41"/>
  <c r="Q35" i="41"/>
  <c r="P35" i="41"/>
  <c r="O35" i="41"/>
  <c r="N35" i="41"/>
  <c r="M35" i="41"/>
  <c r="L35" i="41"/>
  <c r="K35" i="41"/>
  <c r="J35" i="41"/>
  <c r="I35" i="41"/>
  <c r="H35" i="41"/>
  <c r="G35" i="41"/>
  <c r="F35" i="41"/>
  <c r="E35" i="41"/>
  <c r="D35" i="41"/>
  <c r="C35" i="41"/>
  <c r="AA35" i="42"/>
  <c r="Y35" i="42"/>
  <c r="X35" i="42"/>
  <c r="Z35" i="42" s="1"/>
  <c r="W35" i="42"/>
  <c r="V35" i="42"/>
  <c r="U35" i="42"/>
  <c r="T35" i="42"/>
  <c r="S35" i="42"/>
  <c r="R35" i="42"/>
  <c r="Q35" i="42"/>
  <c r="P35" i="42"/>
  <c r="O35" i="42"/>
  <c r="N35" i="42"/>
  <c r="M35" i="42"/>
  <c r="L35" i="42"/>
  <c r="K35" i="42"/>
  <c r="J35" i="42"/>
  <c r="I35" i="42"/>
  <c r="H35" i="42"/>
  <c r="G35" i="42"/>
  <c r="F35" i="42"/>
  <c r="E35" i="42"/>
  <c r="D35" i="42"/>
  <c r="C35" i="42"/>
  <c r="AA35" i="43"/>
  <c r="Y35" i="43"/>
  <c r="X35" i="43"/>
  <c r="Z35" i="43" s="1"/>
  <c r="W35" i="43"/>
  <c r="V35" i="43"/>
  <c r="U35" i="43"/>
  <c r="T35" i="43"/>
  <c r="S35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E35" i="43"/>
  <c r="D35" i="43"/>
  <c r="C35" i="43"/>
  <c r="AA35" i="44"/>
  <c r="Y35" i="44"/>
  <c r="X35" i="44"/>
  <c r="Z35" i="44" s="1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D35" i="44"/>
  <c r="C35" i="44"/>
  <c r="AA35" i="45"/>
  <c r="Y35" i="45"/>
  <c r="X35" i="45"/>
  <c r="Z35" i="45" s="1"/>
  <c r="W35" i="45"/>
  <c r="V35" i="45"/>
  <c r="U35" i="45"/>
  <c r="T35" i="45"/>
  <c r="S35" i="45"/>
  <c r="R35" i="45"/>
  <c r="Q35" i="45"/>
  <c r="P35" i="45"/>
  <c r="O35" i="45"/>
  <c r="N35" i="45"/>
  <c r="M35" i="45"/>
  <c r="L35" i="45"/>
  <c r="K35" i="45"/>
  <c r="J35" i="45"/>
  <c r="I35" i="45"/>
  <c r="H35" i="45"/>
  <c r="G35" i="45"/>
  <c r="F35" i="45"/>
  <c r="E35" i="45"/>
  <c r="D35" i="45"/>
  <c r="C35" i="45"/>
  <c r="AA35" i="46"/>
  <c r="Y35" i="46"/>
  <c r="X35" i="46"/>
  <c r="Z35" i="46" s="1"/>
  <c r="W35" i="46"/>
  <c r="V35" i="46"/>
  <c r="U35" i="46"/>
  <c r="T35" i="46"/>
  <c r="S35" i="46"/>
  <c r="R35" i="46"/>
  <c r="Q35" i="46"/>
  <c r="P35" i="46"/>
  <c r="O35" i="46"/>
  <c r="N35" i="46"/>
  <c r="M35" i="46"/>
  <c r="L35" i="46"/>
  <c r="K35" i="46"/>
  <c r="J35" i="46"/>
  <c r="I35" i="46"/>
  <c r="H35" i="46"/>
  <c r="G35" i="46"/>
  <c r="F35" i="46"/>
  <c r="E35" i="46"/>
  <c r="D35" i="46"/>
  <c r="C35" i="46"/>
  <c r="AA35" i="47"/>
  <c r="Y35" i="47"/>
  <c r="X35" i="47"/>
  <c r="Z35" i="47" s="1"/>
  <c r="W35" i="47"/>
  <c r="V35" i="47"/>
  <c r="U35" i="47"/>
  <c r="T35" i="47"/>
  <c r="S35" i="47"/>
  <c r="R35" i="47"/>
  <c r="R37" i="47" s="1"/>
  <c r="R41" i="47" s="1"/>
  <c r="R43" i="47" s="1"/>
  <c r="R45" i="47" s="1"/>
  <c r="R47" i="47" s="1"/>
  <c r="Q35" i="47"/>
  <c r="P35" i="47"/>
  <c r="O35" i="47"/>
  <c r="N35" i="47"/>
  <c r="M35" i="47"/>
  <c r="L35" i="47"/>
  <c r="L37" i="47" s="1"/>
  <c r="L41" i="47" s="1"/>
  <c r="L43" i="47" s="1"/>
  <c r="L45" i="47" s="1"/>
  <c r="L47" i="47" s="1"/>
  <c r="K35" i="47"/>
  <c r="J35" i="47"/>
  <c r="I35" i="47"/>
  <c r="H35" i="47"/>
  <c r="G35" i="47"/>
  <c r="F35" i="47"/>
  <c r="F37" i="47" s="1"/>
  <c r="F41" i="47" s="1"/>
  <c r="F43" i="47" s="1"/>
  <c r="F45" i="47" s="1"/>
  <c r="F47" i="47" s="1"/>
  <c r="E35" i="47"/>
  <c r="D35" i="47"/>
  <c r="C35" i="47"/>
  <c r="AA35" i="48"/>
  <c r="Y35" i="48"/>
  <c r="X35" i="48"/>
  <c r="Z35" i="48" s="1"/>
  <c r="W35" i="48"/>
  <c r="V35" i="48"/>
  <c r="U35" i="48"/>
  <c r="T35" i="48"/>
  <c r="S35" i="48"/>
  <c r="R35" i="48"/>
  <c r="R37" i="48" s="1"/>
  <c r="R41" i="48" s="1"/>
  <c r="R43" i="48" s="1"/>
  <c r="R45" i="48" s="1"/>
  <c r="R47" i="48" s="1"/>
  <c r="Q35" i="48"/>
  <c r="P35" i="48"/>
  <c r="O35" i="48"/>
  <c r="N35" i="48"/>
  <c r="M35" i="48"/>
  <c r="L35" i="48"/>
  <c r="L37" i="48" s="1"/>
  <c r="L41" i="48" s="1"/>
  <c r="L43" i="48" s="1"/>
  <c r="L45" i="48" s="1"/>
  <c r="L47" i="48" s="1"/>
  <c r="K35" i="48"/>
  <c r="J35" i="48"/>
  <c r="I35" i="48"/>
  <c r="H35" i="48"/>
  <c r="G35" i="48"/>
  <c r="F35" i="48"/>
  <c r="X37" i="48" s="1"/>
  <c r="E35" i="48"/>
  <c r="D35" i="48"/>
  <c r="C35" i="48"/>
  <c r="AA35" i="49"/>
  <c r="Y35" i="49"/>
  <c r="X35" i="49"/>
  <c r="Z35" i="49" s="1"/>
  <c r="W35" i="49"/>
  <c r="V35" i="49"/>
  <c r="U35" i="49"/>
  <c r="T35" i="49"/>
  <c r="S35" i="49"/>
  <c r="R35" i="49"/>
  <c r="R37" i="49" s="1"/>
  <c r="R41" i="49" s="1"/>
  <c r="R43" i="49" s="1"/>
  <c r="R45" i="49" s="1"/>
  <c r="R47" i="49" s="1"/>
  <c r="Q35" i="49"/>
  <c r="P35" i="49"/>
  <c r="O35" i="49"/>
  <c r="N35" i="49"/>
  <c r="M35" i="49"/>
  <c r="L35" i="49"/>
  <c r="L37" i="49" s="1"/>
  <c r="L41" i="49" s="1"/>
  <c r="L43" i="49" s="1"/>
  <c r="L45" i="49" s="1"/>
  <c r="L47" i="49" s="1"/>
  <c r="K35" i="49"/>
  <c r="J35" i="49"/>
  <c r="I35" i="49"/>
  <c r="H35" i="49"/>
  <c r="G35" i="49"/>
  <c r="F35" i="49"/>
  <c r="X37" i="49" s="1"/>
  <c r="E35" i="49"/>
  <c r="D35" i="49"/>
  <c r="C35" i="49"/>
  <c r="AA35" i="50"/>
  <c r="Y35" i="50"/>
  <c r="X35" i="50"/>
  <c r="Z35" i="50" s="1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I35" i="50"/>
  <c r="H35" i="50"/>
  <c r="G35" i="50"/>
  <c r="F35" i="50"/>
  <c r="E35" i="50"/>
  <c r="D35" i="50"/>
  <c r="C35" i="50"/>
  <c r="AA35" i="51"/>
  <c r="Y35" i="51"/>
  <c r="X35" i="51"/>
  <c r="Z35" i="51" s="1"/>
  <c r="W35" i="51"/>
  <c r="V35" i="51"/>
  <c r="U35" i="51"/>
  <c r="T35" i="51"/>
  <c r="S35" i="51"/>
  <c r="R35" i="51"/>
  <c r="Q35" i="51"/>
  <c r="P35" i="51"/>
  <c r="O35" i="51"/>
  <c r="N35" i="51"/>
  <c r="M35" i="51"/>
  <c r="L35" i="51"/>
  <c r="K35" i="51"/>
  <c r="J35" i="51"/>
  <c r="I35" i="51"/>
  <c r="H35" i="51"/>
  <c r="G35" i="51"/>
  <c r="F35" i="51"/>
  <c r="E35" i="51"/>
  <c r="D35" i="51"/>
  <c r="C35" i="51"/>
  <c r="AA35" i="52"/>
  <c r="Y35" i="52"/>
  <c r="X35" i="52"/>
  <c r="W35" i="52"/>
  <c r="V35" i="52"/>
  <c r="U35" i="52"/>
  <c r="T35" i="52"/>
  <c r="S35" i="52"/>
  <c r="R35" i="52"/>
  <c r="Q35" i="52"/>
  <c r="P35" i="52"/>
  <c r="O35" i="52"/>
  <c r="N35" i="52"/>
  <c r="M35" i="52"/>
  <c r="L35" i="52"/>
  <c r="K35" i="52"/>
  <c r="J35" i="52"/>
  <c r="I35" i="52"/>
  <c r="H35" i="52"/>
  <c r="G35" i="52"/>
  <c r="F35" i="52"/>
  <c r="E35" i="52"/>
  <c r="D35" i="52"/>
  <c r="C35" i="52"/>
  <c r="AA35" i="53"/>
  <c r="Y35" i="53"/>
  <c r="X35" i="53"/>
  <c r="Z35" i="53" s="1"/>
  <c r="W35" i="53"/>
  <c r="V35" i="53"/>
  <c r="U35" i="53"/>
  <c r="T35" i="53"/>
  <c r="S35" i="53"/>
  <c r="R35" i="53"/>
  <c r="Q35" i="53"/>
  <c r="P35" i="53"/>
  <c r="O35" i="53"/>
  <c r="N35" i="53"/>
  <c r="M35" i="53"/>
  <c r="L35" i="53"/>
  <c r="K35" i="53"/>
  <c r="J35" i="53"/>
  <c r="I35" i="53"/>
  <c r="H35" i="53"/>
  <c r="G35" i="53"/>
  <c r="F35" i="53"/>
  <c r="E35" i="53"/>
  <c r="D35" i="53"/>
  <c r="C35" i="53"/>
  <c r="AA35" i="54"/>
  <c r="Y35" i="54"/>
  <c r="Z35" i="54" s="1"/>
  <c r="X35" i="54"/>
  <c r="W35" i="54"/>
  <c r="V35" i="54"/>
  <c r="U35" i="54"/>
  <c r="T35" i="54"/>
  <c r="S35" i="54"/>
  <c r="R35" i="54"/>
  <c r="Q35" i="54"/>
  <c r="P35" i="54"/>
  <c r="O35" i="54"/>
  <c r="N35" i="54"/>
  <c r="M35" i="54"/>
  <c r="L35" i="54"/>
  <c r="K35" i="54"/>
  <c r="J35" i="54"/>
  <c r="I35" i="54"/>
  <c r="H35" i="54"/>
  <c r="G35" i="54"/>
  <c r="F35" i="54"/>
  <c r="E35" i="54"/>
  <c r="D35" i="54"/>
  <c r="C35" i="54"/>
  <c r="AA35" i="55"/>
  <c r="Z35" i="55"/>
  <c r="Y35" i="55"/>
  <c r="X35" i="55"/>
  <c r="W35" i="55"/>
  <c r="V35" i="55"/>
  <c r="U35" i="55"/>
  <c r="T35" i="55"/>
  <c r="S35" i="55"/>
  <c r="R35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X21" i="7"/>
  <c r="Z21" i="7" s="1"/>
  <c r="W21" i="7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Z21" i="10"/>
  <c r="Y21" i="10"/>
  <c r="Y37" i="10" s="1"/>
  <c r="Y41" i="10" s="1"/>
  <c r="Y43" i="10" s="1"/>
  <c r="Y45" i="10" s="1"/>
  <c r="Y47" i="10" s="1"/>
  <c r="X21" i="10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X21" i="11"/>
  <c r="W21" i="1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K21" i="12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X37" i="12" s="1"/>
  <c r="E21" i="12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X37" i="13" s="1"/>
  <c r="E21" i="13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Z21" i="14"/>
  <c r="Y21" i="14"/>
  <c r="Y37" i="14" s="1"/>
  <c r="Y41" i="14" s="1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F37" i="14" s="1"/>
  <c r="F41" i="14" s="1"/>
  <c r="F43" i="14" s="1"/>
  <c r="F45" i="14" s="1"/>
  <c r="F4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G21" i="21"/>
  <c r="G37" i="21" s="1"/>
  <c r="G41" i="21" s="1"/>
  <c r="G43" i="21" s="1"/>
  <c r="G45" i="21" s="1"/>
  <c r="G47" i="21" s="1"/>
  <c r="F21" i="2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E37" i="22" s="1"/>
  <c r="E41" i="22" s="1"/>
  <c r="E43" i="22" s="1"/>
  <c r="E45" i="22" s="1"/>
  <c r="E47" i="22" s="1"/>
  <c r="D21" i="22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X21" i="23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Y37" i="27" s="1"/>
  <c r="X21" i="27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X37" i="28" s="1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F37" i="29" s="1"/>
  <c r="F41" i="29" s="1"/>
  <c r="F43" i="29" s="1"/>
  <c r="F45" i="29" s="1"/>
  <c r="F47" i="29" s="1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F37" i="30" s="1"/>
  <c r="F41" i="30" s="1"/>
  <c r="F43" i="30" s="1"/>
  <c r="F45" i="30" s="1"/>
  <c r="F47" i="30" s="1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Y45" i="31" s="1"/>
  <c r="Y47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F21" i="3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Y21" i="32"/>
  <c r="Y37" i="32" s="1"/>
  <c r="X21" i="32"/>
  <c r="Z21" i="32" s="1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R37" i="32" s="1"/>
  <c r="R41" i="32" s="1"/>
  <c r="R43" i="32" s="1"/>
  <c r="R45" i="32" s="1"/>
  <c r="R47" i="32" s="1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J37" i="32" s="1"/>
  <c r="J41" i="32" s="1"/>
  <c r="J43" i="32" s="1"/>
  <c r="J45" i="32" s="1"/>
  <c r="J47" i="32" s="1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33"/>
  <c r="AA37" i="33" s="1"/>
  <c r="AA41" i="33" s="1"/>
  <c r="AA43" i="33" s="1"/>
  <c r="AA45" i="33" s="1"/>
  <c r="AA47" i="33" s="1"/>
  <c r="Y21" i="33"/>
  <c r="Y37" i="33" s="1"/>
  <c r="Y41" i="33" s="1"/>
  <c r="Y43" i="33" s="1"/>
  <c r="Y45" i="33" s="1"/>
  <c r="Y47" i="33" s="1"/>
  <c r="X21" i="33"/>
  <c r="W21" i="33"/>
  <c r="W37" i="33" s="1"/>
  <c r="W41" i="33" s="1"/>
  <c r="W43" i="33" s="1"/>
  <c r="W45" i="33" s="1"/>
  <c r="W47" i="33" s="1"/>
  <c r="V21" i="33"/>
  <c r="V37" i="33" s="1"/>
  <c r="V41" i="33" s="1"/>
  <c r="V43" i="33" s="1"/>
  <c r="V45" i="33" s="1"/>
  <c r="V47" i="33" s="1"/>
  <c r="U21" i="33"/>
  <c r="U37" i="33" s="1"/>
  <c r="U41" i="33" s="1"/>
  <c r="U43" i="33" s="1"/>
  <c r="U45" i="33" s="1"/>
  <c r="U47" i="33" s="1"/>
  <c r="T21" i="33"/>
  <c r="S21" i="33"/>
  <c r="S37" i="33" s="1"/>
  <c r="S41" i="33" s="1"/>
  <c r="S43" i="33" s="1"/>
  <c r="S45" i="33" s="1"/>
  <c r="S47" i="33" s="1"/>
  <c r="R21" i="33"/>
  <c r="R37" i="33" s="1"/>
  <c r="R41" i="33" s="1"/>
  <c r="R43" i="33" s="1"/>
  <c r="R45" i="33" s="1"/>
  <c r="R47" i="33" s="1"/>
  <c r="Q21" i="33"/>
  <c r="Q37" i="33" s="1"/>
  <c r="Q41" i="33" s="1"/>
  <c r="Q43" i="33" s="1"/>
  <c r="Q45" i="33" s="1"/>
  <c r="Q47" i="33" s="1"/>
  <c r="P21" i="33"/>
  <c r="P37" i="33" s="1"/>
  <c r="P41" i="33" s="1"/>
  <c r="P43" i="33" s="1"/>
  <c r="P45" i="33" s="1"/>
  <c r="P47" i="33" s="1"/>
  <c r="O21" i="33"/>
  <c r="O37" i="33" s="1"/>
  <c r="O41" i="33" s="1"/>
  <c r="O43" i="33" s="1"/>
  <c r="O45" i="33" s="1"/>
  <c r="O47" i="33" s="1"/>
  <c r="N21" i="33"/>
  <c r="N37" i="33" s="1"/>
  <c r="N41" i="33" s="1"/>
  <c r="N43" i="33" s="1"/>
  <c r="N45" i="33" s="1"/>
  <c r="N47" i="33" s="1"/>
  <c r="M21" i="33"/>
  <c r="M37" i="33" s="1"/>
  <c r="L21" i="33"/>
  <c r="L37" i="33" s="1"/>
  <c r="L41" i="33" s="1"/>
  <c r="L43" i="33" s="1"/>
  <c r="L45" i="33" s="1"/>
  <c r="L47" i="33" s="1"/>
  <c r="K21" i="33"/>
  <c r="K37" i="33" s="1"/>
  <c r="K41" i="33" s="1"/>
  <c r="K43" i="33" s="1"/>
  <c r="K45" i="33" s="1"/>
  <c r="K47" i="33" s="1"/>
  <c r="J21" i="33"/>
  <c r="J37" i="33" s="1"/>
  <c r="J41" i="33" s="1"/>
  <c r="J43" i="33" s="1"/>
  <c r="J45" i="33" s="1"/>
  <c r="J47" i="33" s="1"/>
  <c r="I21" i="33"/>
  <c r="I37" i="33" s="1"/>
  <c r="I41" i="33" s="1"/>
  <c r="I43" i="33" s="1"/>
  <c r="I45" i="33" s="1"/>
  <c r="I47" i="33" s="1"/>
  <c r="H21" i="33"/>
  <c r="H37" i="33" s="1"/>
  <c r="H41" i="33" s="1"/>
  <c r="H43" i="33" s="1"/>
  <c r="H45" i="33" s="1"/>
  <c r="H47" i="33" s="1"/>
  <c r="G21" i="33"/>
  <c r="G37" i="33" s="1"/>
  <c r="G41" i="33" s="1"/>
  <c r="G43" i="33" s="1"/>
  <c r="G45" i="33" s="1"/>
  <c r="G47" i="33" s="1"/>
  <c r="F21" i="33"/>
  <c r="E21" i="33"/>
  <c r="E37" i="33" s="1"/>
  <c r="E41" i="33" s="1"/>
  <c r="E43" i="33" s="1"/>
  <c r="E45" i="33" s="1"/>
  <c r="E47" i="33" s="1"/>
  <c r="D21" i="33"/>
  <c r="D37" i="33" s="1"/>
  <c r="D41" i="33" s="1"/>
  <c r="D43" i="33" s="1"/>
  <c r="D45" i="33" s="1"/>
  <c r="D47" i="33" s="1"/>
  <c r="C21" i="33"/>
  <c r="C37" i="33" s="1"/>
  <c r="C41" i="33" s="1"/>
  <c r="C43" i="33" s="1"/>
  <c r="C45" i="33" s="1"/>
  <c r="C47" i="33" s="1"/>
  <c r="AA21" i="34"/>
  <c r="AA37" i="34" s="1"/>
  <c r="AA41" i="34" s="1"/>
  <c r="AA43" i="34" s="1"/>
  <c r="AA45" i="34" s="1"/>
  <c r="AA47" i="34" s="1"/>
  <c r="Y21" i="34"/>
  <c r="Y37" i="34" s="1"/>
  <c r="Y41" i="34" s="1"/>
  <c r="Y43" i="34" s="1"/>
  <c r="Y45" i="34" s="1"/>
  <c r="Y47" i="34" s="1"/>
  <c r="X21" i="34"/>
  <c r="Z21" i="34" s="1"/>
  <c r="W21" i="34"/>
  <c r="W37" i="34" s="1"/>
  <c r="W41" i="34" s="1"/>
  <c r="W43" i="34" s="1"/>
  <c r="W45" i="34" s="1"/>
  <c r="W47" i="34" s="1"/>
  <c r="V21" i="34"/>
  <c r="V37" i="34" s="1"/>
  <c r="V41" i="34" s="1"/>
  <c r="V43" i="34" s="1"/>
  <c r="V45" i="34" s="1"/>
  <c r="V47" i="34" s="1"/>
  <c r="U21" i="34"/>
  <c r="U37" i="34" s="1"/>
  <c r="U41" i="34" s="1"/>
  <c r="U43" i="34" s="1"/>
  <c r="U45" i="34" s="1"/>
  <c r="U47" i="34" s="1"/>
  <c r="T21" i="34"/>
  <c r="T37" i="34" s="1"/>
  <c r="T41" i="34" s="1"/>
  <c r="T43" i="34" s="1"/>
  <c r="T45" i="34" s="1"/>
  <c r="T47" i="34" s="1"/>
  <c r="S21" i="34"/>
  <c r="S37" i="34" s="1"/>
  <c r="S41" i="34" s="1"/>
  <c r="S43" i="34" s="1"/>
  <c r="S45" i="34" s="1"/>
  <c r="S47" i="34" s="1"/>
  <c r="R21" i="34"/>
  <c r="R37" i="34" s="1"/>
  <c r="R41" i="34" s="1"/>
  <c r="R43" i="34" s="1"/>
  <c r="R45" i="34" s="1"/>
  <c r="R47" i="34" s="1"/>
  <c r="Q21" i="34"/>
  <c r="Q37" i="34" s="1"/>
  <c r="Q41" i="34" s="1"/>
  <c r="Q43" i="34" s="1"/>
  <c r="Q45" i="34" s="1"/>
  <c r="Q47" i="34" s="1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N37" i="34" s="1"/>
  <c r="N41" i="34" s="1"/>
  <c r="N43" i="34" s="1"/>
  <c r="N45" i="34" s="1"/>
  <c r="N47" i="34" s="1"/>
  <c r="M21" i="34"/>
  <c r="M37" i="34" s="1"/>
  <c r="M41" i="34" s="1"/>
  <c r="M43" i="34" s="1"/>
  <c r="M45" i="34" s="1"/>
  <c r="M47" i="34" s="1"/>
  <c r="L21" i="34"/>
  <c r="L37" i="34" s="1"/>
  <c r="L41" i="34" s="1"/>
  <c r="L43" i="34" s="1"/>
  <c r="L45" i="34" s="1"/>
  <c r="L47" i="34" s="1"/>
  <c r="K21" i="34"/>
  <c r="K37" i="34" s="1"/>
  <c r="K41" i="34" s="1"/>
  <c r="K43" i="34" s="1"/>
  <c r="K45" i="34" s="1"/>
  <c r="K47" i="34" s="1"/>
  <c r="J21" i="34"/>
  <c r="J37" i="34" s="1"/>
  <c r="J41" i="34" s="1"/>
  <c r="J43" i="34" s="1"/>
  <c r="J45" i="34" s="1"/>
  <c r="J47" i="34" s="1"/>
  <c r="I21" i="34"/>
  <c r="I37" i="34" s="1"/>
  <c r="I41" i="34" s="1"/>
  <c r="I43" i="34" s="1"/>
  <c r="I45" i="34" s="1"/>
  <c r="I47" i="34" s="1"/>
  <c r="H21" i="34"/>
  <c r="G21" i="34"/>
  <c r="G37" i="34" s="1"/>
  <c r="G41" i="34" s="1"/>
  <c r="G43" i="34" s="1"/>
  <c r="G45" i="34" s="1"/>
  <c r="G47" i="34" s="1"/>
  <c r="F21" i="34"/>
  <c r="E21" i="34"/>
  <c r="E37" i="34" s="1"/>
  <c r="E41" i="34" s="1"/>
  <c r="E43" i="34" s="1"/>
  <c r="E45" i="34" s="1"/>
  <c r="E47" i="34" s="1"/>
  <c r="D21" i="34"/>
  <c r="D37" i="34" s="1"/>
  <c r="D41" i="34" s="1"/>
  <c r="D43" i="34" s="1"/>
  <c r="D45" i="34" s="1"/>
  <c r="D47" i="34" s="1"/>
  <c r="C21" i="34"/>
  <c r="C37" i="34" s="1"/>
  <c r="C41" i="34" s="1"/>
  <c r="C43" i="34" s="1"/>
  <c r="C45" i="34" s="1"/>
  <c r="C47" i="34" s="1"/>
  <c r="AA21" i="35"/>
  <c r="AA37" i="35" s="1"/>
  <c r="AA41" i="35" s="1"/>
  <c r="AA43" i="35" s="1"/>
  <c r="AA45" i="35" s="1"/>
  <c r="AA47" i="35" s="1"/>
  <c r="Y21" i="35"/>
  <c r="Y37" i="35" s="1"/>
  <c r="Y41" i="35" s="1"/>
  <c r="Y43" i="35" s="1"/>
  <c r="Y45" i="35" s="1"/>
  <c r="Y47" i="35" s="1"/>
  <c r="X21" i="35"/>
  <c r="Z21" i="35" s="1"/>
  <c r="W21" i="35"/>
  <c r="W37" i="35" s="1"/>
  <c r="W41" i="35" s="1"/>
  <c r="W43" i="35" s="1"/>
  <c r="W45" i="35" s="1"/>
  <c r="W47" i="35" s="1"/>
  <c r="V21" i="35"/>
  <c r="V37" i="35" s="1"/>
  <c r="V41" i="35" s="1"/>
  <c r="V43" i="35" s="1"/>
  <c r="V45" i="35" s="1"/>
  <c r="V47" i="35" s="1"/>
  <c r="U21" i="35"/>
  <c r="U37" i="35" s="1"/>
  <c r="U41" i="35" s="1"/>
  <c r="U43" i="35" s="1"/>
  <c r="U45" i="35" s="1"/>
  <c r="U47" i="35" s="1"/>
  <c r="T21" i="35"/>
  <c r="T37" i="35" s="1"/>
  <c r="T41" i="35" s="1"/>
  <c r="T43" i="35" s="1"/>
  <c r="T45" i="35" s="1"/>
  <c r="T47" i="35" s="1"/>
  <c r="S21" i="35"/>
  <c r="S37" i="35" s="1"/>
  <c r="S41" i="35" s="1"/>
  <c r="S43" i="35" s="1"/>
  <c r="S45" i="35" s="1"/>
  <c r="S47" i="35" s="1"/>
  <c r="R21" i="35"/>
  <c r="R37" i="35" s="1"/>
  <c r="R41" i="35" s="1"/>
  <c r="R43" i="35" s="1"/>
  <c r="R45" i="35" s="1"/>
  <c r="R47" i="35" s="1"/>
  <c r="Q21" i="35"/>
  <c r="Q37" i="35" s="1"/>
  <c r="Q41" i="35" s="1"/>
  <c r="Q43" i="35" s="1"/>
  <c r="Q45" i="35" s="1"/>
  <c r="Q47" i="35" s="1"/>
  <c r="P21" i="35"/>
  <c r="P37" i="35" s="1"/>
  <c r="P41" i="35" s="1"/>
  <c r="P43" i="35" s="1"/>
  <c r="P45" i="35" s="1"/>
  <c r="P47" i="35" s="1"/>
  <c r="O21" i="35"/>
  <c r="O37" i="35" s="1"/>
  <c r="O41" i="35" s="1"/>
  <c r="O43" i="35" s="1"/>
  <c r="O45" i="35" s="1"/>
  <c r="O47" i="35" s="1"/>
  <c r="N21" i="35"/>
  <c r="N37" i="35" s="1"/>
  <c r="N41" i="35" s="1"/>
  <c r="N43" i="35" s="1"/>
  <c r="N45" i="35" s="1"/>
  <c r="N47" i="35" s="1"/>
  <c r="M21" i="35"/>
  <c r="M37" i="35" s="1"/>
  <c r="M41" i="35" s="1"/>
  <c r="M43" i="35" s="1"/>
  <c r="M45" i="35" s="1"/>
  <c r="M47" i="35" s="1"/>
  <c r="L21" i="35"/>
  <c r="L37" i="35" s="1"/>
  <c r="L41" i="35" s="1"/>
  <c r="L43" i="35" s="1"/>
  <c r="L45" i="35" s="1"/>
  <c r="L47" i="35" s="1"/>
  <c r="K21" i="35"/>
  <c r="K37" i="35" s="1"/>
  <c r="K41" i="35" s="1"/>
  <c r="K43" i="35" s="1"/>
  <c r="K45" i="35" s="1"/>
  <c r="K47" i="35" s="1"/>
  <c r="J21" i="35"/>
  <c r="J37" i="35" s="1"/>
  <c r="J41" i="35" s="1"/>
  <c r="J43" i="35" s="1"/>
  <c r="J45" i="35" s="1"/>
  <c r="J47" i="35" s="1"/>
  <c r="I21" i="35"/>
  <c r="I37" i="35" s="1"/>
  <c r="I41" i="35" s="1"/>
  <c r="I43" i="35" s="1"/>
  <c r="I45" i="35" s="1"/>
  <c r="I47" i="35" s="1"/>
  <c r="H21" i="35"/>
  <c r="H37" i="35" s="1"/>
  <c r="H41" i="35" s="1"/>
  <c r="H43" i="35" s="1"/>
  <c r="H45" i="35" s="1"/>
  <c r="H47" i="35" s="1"/>
  <c r="G21" i="35"/>
  <c r="G37" i="35" s="1"/>
  <c r="G41" i="35" s="1"/>
  <c r="G43" i="35" s="1"/>
  <c r="G45" i="35" s="1"/>
  <c r="G47" i="35" s="1"/>
  <c r="F21" i="35"/>
  <c r="E21" i="35"/>
  <c r="E37" i="35" s="1"/>
  <c r="E41" i="35" s="1"/>
  <c r="E43" i="35" s="1"/>
  <c r="E45" i="35" s="1"/>
  <c r="E47" i="35" s="1"/>
  <c r="D21" i="35"/>
  <c r="D37" i="35" s="1"/>
  <c r="D41" i="35" s="1"/>
  <c r="D43" i="35" s="1"/>
  <c r="D45" i="35" s="1"/>
  <c r="D47" i="35" s="1"/>
  <c r="C21" i="35"/>
  <c r="C37" i="35" s="1"/>
  <c r="C41" i="35" s="1"/>
  <c r="C43" i="35" s="1"/>
  <c r="C45" i="35" s="1"/>
  <c r="C47" i="35" s="1"/>
  <c r="AA21" i="36"/>
  <c r="AA37" i="36" s="1"/>
  <c r="AA41" i="36" s="1"/>
  <c r="AA43" i="36" s="1"/>
  <c r="AA45" i="36" s="1"/>
  <c r="AA47" i="36" s="1"/>
  <c r="Y21" i="36"/>
  <c r="Y37" i="36" s="1"/>
  <c r="Y41" i="36" s="1"/>
  <c r="Y43" i="36" s="1"/>
  <c r="Y45" i="36" s="1"/>
  <c r="Y47" i="36" s="1"/>
  <c r="X21" i="36"/>
  <c r="Z21" i="36" s="1"/>
  <c r="W21" i="36"/>
  <c r="W37" i="36" s="1"/>
  <c r="W41" i="36" s="1"/>
  <c r="W43" i="36" s="1"/>
  <c r="W45" i="36" s="1"/>
  <c r="W47" i="36" s="1"/>
  <c r="V21" i="36"/>
  <c r="U21" i="36"/>
  <c r="U37" i="36" s="1"/>
  <c r="U41" i="36" s="1"/>
  <c r="U43" i="36" s="1"/>
  <c r="U45" i="36" s="1"/>
  <c r="U47" i="36" s="1"/>
  <c r="T21" i="36"/>
  <c r="T37" i="36" s="1"/>
  <c r="T41" i="36" s="1"/>
  <c r="T43" i="36" s="1"/>
  <c r="T45" i="36" s="1"/>
  <c r="T47" i="36" s="1"/>
  <c r="S21" i="36"/>
  <c r="S37" i="36" s="1"/>
  <c r="S41" i="36" s="1"/>
  <c r="S43" i="36" s="1"/>
  <c r="S45" i="36" s="1"/>
  <c r="S47" i="36" s="1"/>
  <c r="R21" i="36"/>
  <c r="R37" i="36" s="1"/>
  <c r="R41" i="36" s="1"/>
  <c r="R43" i="36" s="1"/>
  <c r="R45" i="36" s="1"/>
  <c r="R47" i="36" s="1"/>
  <c r="Q21" i="36"/>
  <c r="Q37" i="36" s="1"/>
  <c r="Q41" i="36" s="1"/>
  <c r="Q43" i="36" s="1"/>
  <c r="Q45" i="36" s="1"/>
  <c r="Q47" i="36" s="1"/>
  <c r="P21" i="36"/>
  <c r="P37" i="36" s="1"/>
  <c r="P41" i="36" s="1"/>
  <c r="P43" i="36" s="1"/>
  <c r="P45" i="36" s="1"/>
  <c r="P47" i="36" s="1"/>
  <c r="O21" i="36"/>
  <c r="O37" i="36" s="1"/>
  <c r="N21" i="36"/>
  <c r="N37" i="36" s="1"/>
  <c r="N41" i="36" s="1"/>
  <c r="N43" i="36" s="1"/>
  <c r="N45" i="36" s="1"/>
  <c r="N47" i="36" s="1"/>
  <c r="M21" i="36"/>
  <c r="M37" i="36" s="1"/>
  <c r="M41" i="36" s="1"/>
  <c r="M43" i="36" s="1"/>
  <c r="M45" i="36" s="1"/>
  <c r="M47" i="36" s="1"/>
  <c r="L21" i="36"/>
  <c r="L37" i="36" s="1"/>
  <c r="L41" i="36" s="1"/>
  <c r="L43" i="36" s="1"/>
  <c r="L45" i="36" s="1"/>
  <c r="L47" i="36" s="1"/>
  <c r="K21" i="36"/>
  <c r="K37" i="36" s="1"/>
  <c r="K41" i="36" s="1"/>
  <c r="K43" i="36" s="1"/>
  <c r="K45" i="36" s="1"/>
  <c r="K47" i="36" s="1"/>
  <c r="J21" i="36"/>
  <c r="J37" i="36" s="1"/>
  <c r="J41" i="36" s="1"/>
  <c r="J43" i="36" s="1"/>
  <c r="J45" i="36" s="1"/>
  <c r="J47" i="36" s="1"/>
  <c r="I21" i="36"/>
  <c r="I37" i="36" s="1"/>
  <c r="I41" i="36" s="1"/>
  <c r="I43" i="36" s="1"/>
  <c r="I45" i="36" s="1"/>
  <c r="I47" i="36" s="1"/>
  <c r="H21" i="36"/>
  <c r="H37" i="36" s="1"/>
  <c r="H41" i="36" s="1"/>
  <c r="H43" i="36" s="1"/>
  <c r="H45" i="36" s="1"/>
  <c r="H47" i="36" s="1"/>
  <c r="G21" i="36"/>
  <c r="G37" i="36" s="1"/>
  <c r="G41" i="36" s="1"/>
  <c r="G43" i="36" s="1"/>
  <c r="G45" i="36" s="1"/>
  <c r="G47" i="36" s="1"/>
  <c r="F21" i="36"/>
  <c r="E21" i="36"/>
  <c r="E37" i="36" s="1"/>
  <c r="E41" i="36" s="1"/>
  <c r="E43" i="36" s="1"/>
  <c r="E45" i="36" s="1"/>
  <c r="E47" i="36" s="1"/>
  <c r="D21" i="36"/>
  <c r="D37" i="36" s="1"/>
  <c r="D41" i="36" s="1"/>
  <c r="D43" i="36" s="1"/>
  <c r="D45" i="36" s="1"/>
  <c r="D47" i="36" s="1"/>
  <c r="C21" i="36"/>
  <c r="C37" i="36" s="1"/>
  <c r="C41" i="36" s="1"/>
  <c r="C43" i="36" s="1"/>
  <c r="C45" i="36" s="1"/>
  <c r="C47" i="36" s="1"/>
  <c r="AA21" i="37"/>
  <c r="AA37" i="37" s="1"/>
  <c r="AA41" i="37" s="1"/>
  <c r="AA43" i="37" s="1"/>
  <c r="AA45" i="37" s="1"/>
  <c r="AA47" i="37" s="1"/>
  <c r="Y21" i="37"/>
  <c r="Y37" i="37" s="1"/>
  <c r="Y41" i="37" s="1"/>
  <c r="Y43" i="37" s="1"/>
  <c r="Y45" i="37" s="1"/>
  <c r="Y47" i="37" s="1"/>
  <c r="X21" i="37"/>
  <c r="Z21" i="37" s="1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U37" i="37" s="1"/>
  <c r="U41" i="37" s="1"/>
  <c r="U43" i="37" s="1"/>
  <c r="U45" i="37" s="1"/>
  <c r="U47" i="37" s="1"/>
  <c r="T21" i="37"/>
  <c r="T37" i="37" s="1"/>
  <c r="T41" i="37" s="1"/>
  <c r="T43" i="37" s="1"/>
  <c r="T45" i="37" s="1"/>
  <c r="T47" i="37" s="1"/>
  <c r="S21" i="37"/>
  <c r="S37" i="37" s="1"/>
  <c r="S41" i="37" s="1"/>
  <c r="S43" i="37" s="1"/>
  <c r="S45" i="37" s="1"/>
  <c r="S47" i="37" s="1"/>
  <c r="R21" i="37"/>
  <c r="R37" i="37" s="1"/>
  <c r="R41" i="37" s="1"/>
  <c r="R43" i="37" s="1"/>
  <c r="R45" i="37" s="1"/>
  <c r="R47" i="37" s="1"/>
  <c r="Q21" i="37"/>
  <c r="Q37" i="37" s="1"/>
  <c r="Q41" i="37" s="1"/>
  <c r="Q43" i="37" s="1"/>
  <c r="Q45" i="37" s="1"/>
  <c r="Q47" i="37" s="1"/>
  <c r="P21" i="37"/>
  <c r="P37" i="37" s="1"/>
  <c r="P41" i="37" s="1"/>
  <c r="P43" i="37" s="1"/>
  <c r="P45" i="37" s="1"/>
  <c r="P47" i="37" s="1"/>
  <c r="O21" i="37"/>
  <c r="O37" i="37" s="1"/>
  <c r="O41" i="37" s="1"/>
  <c r="O43" i="37" s="1"/>
  <c r="O45" i="37" s="1"/>
  <c r="O47" i="37" s="1"/>
  <c r="N21" i="37"/>
  <c r="N37" i="37" s="1"/>
  <c r="N41" i="37" s="1"/>
  <c r="N43" i="37" s="1"/>
  <c r="N45" i="37" s="1"/>
  <c r="N47" i="37" s="1"/>
  <c r="M21" i="37"/>
  <c r="M37" i="37" s="1"/>
  <c r="M41" i="37" s="1"/>
  <c r="M43" i="37" s="1"/>
  <c r="M45" i="37" s="1"/>
  <c r="M47" i="37" s="1"/>
  <c r="L21" i="37"/>
  <c r="L37" i="37" s="1"/>
  <c r="L41" i="37" s="1"/>
  <c r="L43" i="37" s="1"/>
  <c r="L45" i="37" s="1"/>
  <c r="L47" i="37" s="1"/>
  <c r="K21" i="37"/>
  <c r="K37" i="37" s="1"/>
  <c r="K41" i="37" s="1"/>
  <c r="K43" i="37" s="1"/>
  <c r="K45" i="37" s="1"/>
  <c r="K47" i="37" s="1"/>
  <c r="J21" i="37"/>
  <c r="I21" i="37"/>
  <c r="I37" i="37" s="1"/>
  <c r="I41" i="37" s="1"/>
  <c r="I43" i="37" s="1"/>
  <c r="I45" i="37" s="1"/>
  <c r="I47" i="37" s="1"/>
  <c r="H21" i="37"/>
  <c r="H37" i="37" s="1"/>
  <c r="H41" i="37" s="1"/>
  <c r="H43" i="37" s="1"/>
  <c r="H45" i="37" s="1"/>
  <c r="H47" i="37" s="1"/>
  <c r="G21" i="37"/>
  <c r="G37" i="37" s="1"/>
  <c r="G41" i="37" s="1"/>
  <c r="G43" i="37" s="1"/>
  <c r="G45" i="37" s="1"/>
  <c r="G47" i="37" s="1"/>
  <c r="F21" i="37"/>
  <c r="E21" i="37"/>
  <c r="E37" i="37" s="1"/>
  <c r="E41" i="37" s="1"/>
  <c r="E43" i="37" s="1"/>
  <c r="E45" i="37" s="1"/>
  <c r="E47" i="37" s="1"/>
  <c r="D21" i="37"/>
  <c r="D37" i="37" s="1"/>
  <c r="D41" i="37" s="1"/>
  <c r="D43" i="37" s="1"/>
  <c r="D45" i="37" s="1"/>
  <c r="D47" i="37" s="1"/>
  <c r="C21" i="37"/>
  <c r="C37" i="37" s="1"/>
  <c r="AA21" i="38"/>
  <c r="AA37" i="38" s="1"/>
  <c r="AA41" i="38" s="1"/>
  <c r="AA43" i="38" s="1"/>
  <c r="AA45" i="38" s="1"/>
  <c r="AA47" i="38" s="1"/>
  <c r="Y21" i="38"/>
  <c r="Y37" i="38" s="1"/>
  <c r="Y41" i="38" s="1"/>
  <c r="Y43" i="38" s="1"/>
  <c r="Y45" i="38" s="1"/>
  <c r="Y47" i="38" s="1"/>
  <c r="X21" i="38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U37" i="38" s="1"/>
  <c r="U41" i="38" s="1"/>
  <c r="U43" i="38" s="1"/>
  <c r="U45" i="38" s="1"/>
  <c r="U47" i="38" s="1"/>
  <c r="T21" i="38"/>
  <c r="T37" i="38" s="1"/>
  <c r="T41" i="38" s="1"/>
  <c r="T43" i="38" s="1"/>
  <c r="T45" i="38" s="1"/>
  <c r="T47" i="38" s="1"/>
  <c r="S21" i="38"/>
  <c r="S37" i="38" s="1"/>
  <c r="S41" i="38" s="1"/>
  <c r="S43" i="38" s="1"/>
  <c r="S45" i="38" s="1"/>
  <c r="S47" i="38" s="1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P37" i="38" s="1"/>
  <c r="P41" i="38" s="1"/>
  <c r="P43" i="38" s="1"/>
  <c r="P45" i="38" s="1"/>
  <c r="P47" i="38" s="1"/>
  <c r="O21" i="38"/>
  <c r="O37" i="38" s="1"/>
  <c r="O41" i="38" s="1"/>
  <c r="O43" i="38" s="1"/>
  <c r="O45" i="38" s="1"/>
  <c r="O47" i="38" s="1"/>
  <c r="N21" i="38"/>
  <c r="N37" i="38" s="1"/>
  <c r="N41" i="38" s="1"/>
  <c r="N43" i="38" s="1"/>
  <c r="N45" i="38" s="1"/>
  <c r="N47" i="38" s="1"/>
  <c r="M21" i="38"/>
  <c r="M37" i="38" s="1"/>
  <c r="M41" i="38" s="1"/>
  <c r="M43" i="38" s="1"/>
  <c r="M45" i="38" s="1"/>
  <c r="M47" i="38" s="1"/>
  <c r="L21" i="38"/>
  <c r="L37" i="38" s="1"/>
  <c r="L41" i="38" s="1"/>
  <c r="L43" i="38" s="1"/>
  <c r="L45" i="38" s="1"/>
  <c r="L47" i="38" s="1"/>
  <c r="K21" i="38"/>
  <c r="K37" i="38" s="1"/>
  <c r="K41" i="38" s="1"/>
  <c r="K43" i="38" s="1"/>
  <c r="K45" i="38" s="1"/>
  <c r="K47" i="38" s="1"/>
  <c r="J21" i="38"/>
  <c r="J37" i="38" s="1"/>
  <c r="J41" i="38" s="1"/>
  <c r="J43" i="38" s="1"/>
  <c r="J45" i="38" s="1"/>
  <c r="J47" i="38" s="1"/>
  <c r="I21" i="38"/>
  <c r="I37" i="38" s="1"/>
  <c r="I41" i="38" s="1"/>
  <c r="I43" i="38" s="1"/>
  <c r="I45" i="38" s="1"/>
  <c r="I47" i="38" s="1"/>
  <c r="H21" i="38"/>
  <c r="H37" i="38" s="1"/>
  <c r="H41" i="38" s="1"/>
  <c r="H43" i="38" s="1"/>
  <c r="H45" i="38" s="1"/>
  <c r="H47" i="38" s="1"/>
  <c r="G21" i="38"/>
  <c r="G37" i="38" s="1"/>
  <c r="G41" i="38" s="1"/>
  <c r="G43" i="38" s="1"/>
  <c r="G45" i="38" s="1"/>
  <c r="G47" i="38" s="1"/>
  <c r="F21" i="38"/>
  <c r="E21" i="38"/>
  <c r="E37" i="38" s="1"/>
  <c r="E41" i="38" s="1"/>
  <c r="E43" i="38" s="1"/>
  <c r="E45" i="38" s="1"/>
  <c r="E47" i="38" s="1"/>
  <c r="D21" i="38"/>
  <c r="D37" i="38" s="1"/>
  <c r="D41" i="38" s="1"/>
  <c r="D43" i="38" s="1"/>
  <c r="D45" i="38" s="1"/>
  <c r="D47" i="38" s="1"/>
  <c r="C21" i="38"/>
  <c r="C37" i="38" s="1"/>
  <c r="C41" i="38" s="1"/>
  <c r="C43" i="38" s="1"/>
  <c r="C45" i="38" s="1"/>
  <c r="C47" i="38" s="1"/>
  <c r="AA21" i="39"/>
  <c r="AA37" i="39" s="1"/>
  <c r="AA41" i="39" s="1"/>
  <c r="AA43" i="39" s="1"/>
  <c r="AA45" i="39" s="1"/>
  <c r="AA47" i="39" s="1"/>
  <c r="Y21" i="39"/>
  <c r="Y37" i="39" s="1"/>
  <c r="X21" i="39"/>
  <c r="Z21" i="39" s="1"/>
  <c r="W21" i="39"/>
  <c r="W37" i="39" s="1"/>
  <c r="W41" i="39" s="1"/>
  <c r="W43" i="39" s="1"/>
  <c r="W45" i="39" s="1"/>
  <c r="W47" i="39" s="1"/>
  <c r="V21" i="39"/>
  <c r="U21" i="39"/>
  <c r="U37" i="39" s="1"/>
  <c r="U41" i="39" s="1"/>
  <c r="U43" i="39" s="1"/>
  <c r="U45" i="39" s="1"/>
  <c r="U47" i="39" s="1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R37" i="39" s="1"/>
  <c r="R41" i="39" s="1"/>
  <c r="R43" i="39" s="1"/>
  <c r="R45" i="39" s="1"/>
  <c r="R47" i="39" s="1"/>
  <c r="Q21" i="39"/>
  <c r="Q37" i="39" s="1"/>
  <c r="Q41" i="39" s="1"/>
  <c r="Q43" i="39" s="1"/>
  <c r="Q45" i="39" s="1"/>
  <c r="Q47" i="39" s="1"/>
  <c r="P21" i="39"/>
  <c r="P37" i="39" s="1"/>
  <c r="P41" i="39" s="1"/>
  <c r="P43" i="39" s="1"/>
  <c r="P45" i="39" s="1"/>
  <c r="P47" i="39" s="1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M37" i="39" s="1"/>
  <c r="M41" i="39" s="1"/>
  <c r="M43" i="39" s="1"/>
  <c r="M45" i="39" s="1"/>
  <c r="M47" i="39" s="1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H37" i="39" s="1"/>
  <c r="H41" i="39" s="1"/>
  <c r="H43" i="39" s="1"/>
  <c r="H45" i="39" s="1"/>
  <c r="H47" i="39" s="1"/>
  <c r="G21" i="39"/>
  <c r="G37" i="39" s="1"/>
  <c r="G41" i="39" s="1"/>
  <c r="G43" i="39" s="1"/>
  <c r="G45" i="39" s="1"/>
  <c r="G47" i="39" s="1"/>
  <c r="F21" i="39"/>
  <c r="E21" i="39"/>
  <c r="E37" i="39" s="1"/>
  <c r="E41" i="39" s="1"/>
  <c r="E43" i="39" s="1"/>
  <c r="E45" i="39" s="1"/>
  <c r="E47" i="39" s="1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AA37" i="40" s="1"/>
  <c r="AA41" i="40" s="1"/>
  <c r="AA43" i="40" s="1"/>
  <c r="AA45" i="40" s="1"/>
  <c r="AA47" i="40" s="1"/>
  <c r="Y21" i="40"/>
  <c r="Y37" i="40" s="1"/>
  <c r="Y41" i="40" s="1"/>
  <c r="Y43" i="40" s="1"/>
  <c r="X21" i="40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U37" i="40" s="1"/>
  <c r="U41" i="40" s="1"/>
  <c r="U43" i="40" s="1"/>
  <c r="U45" i="40" s="1"/>
  <c r="U47" i="40" s="1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P37" i="40" s="1"/>
  <c r="P41" i="40" s="1"/>
  <c r="P43" i="40" s="1"/>
  <c r="P45" i="40" s="1"/>
  <c r="P47" i="40" s="1"/>
  <c r="O21" i="40"/>
  <c r="O37" i="40" s="1"/>
  <c r="O41" i="40" s="1"/>
  <c r="O43" i="40" s="1"/>
  <c r="O45" i="40" s="1"/>
  <c r="O47" i="40" s="1"/>
  <c r="N21" i="40"/>
  <c r="N37" i="40" s="1"/>
  <c r="N41" i="40" s="1"/>
  <c r="N43" i="40" s="1"/>
  <c r="N45" i="40" s="1"/>
  <c r="N47" i="40" s="1"/>
  <c r="M21" i="40"/>
  <c r="M37" i="40" s="1"/>
  <c r="M41" i="40" s="1"/>
  <c r="M43" i="40" s="1"/>
  <c r="M45" i="40" s="1"/>
  <c r="M47" i="40" s="1"/>
  <c r="L21" i="40"/>
  <c r="L37" i="40" s="1"/>
  <c r="L41" i="40" s="1"/>
  <c r="L43" i="40" s="1"/>
  <c r="L45" i="40" s="1"/>
  <c r="L47" i="40" s="1"/>
  <c r="K21" i="40"/>
  <c r="K37" i="40" s="1"/>
  <c r="K41" i="40" s="1"/>
  <c r="K43" i="40" s="1"/>
  <c r="K45" i="40" s="1"/>
  <c r="K47" i="40" s="1"/>
  <c r="J21" i="40"/>
  <c r="I21" i="40"/>
  <c r="I37" i="40" s="1"/>
  <c r="I41" i="40" s="1"/>
  <c r="I43" i="40" s="1"/>
  <c r="I45" i="40" s="1"/>
  <c r="I47" i="40" s="1"/>
  <c r="H21" i="40"/>
  <c r="H37" i="40" s="1"/>
  <c r="H41" i="40" s="1"/>
  <c r="H43" i="40" s="1"/>
  <c r="H45" i="40" s="1"/>
  <c r="H47" i="40" s="1"/>
  <c r="G21" i="40"/>
  <c r="G37" i="40" s="1"/>
  <c r="G41" i="40" s="1"/>
  <c r="G43" i="40" s="1"/>
  <c r="G45" i="40" s="1"/>
  <c r="G47" i="40" s="1"/>
  <c r="F21" i="40"/>
  <c r="E21" i="40"/>
  <c r="E37" i="40" s="1"/>
  <c r="E41" i="40" s="1"/>
  <c r="E43" i="40" s="1"/>
  <c r="E45" i="40" s="1"/>
  <c r="E47" i="40" s="1"/>
  <c r="D21" i="40"/>
  <c r="D37" i="40" s="1"/>
  <c r="D41" i="40" s="1"/>
  <c r="D43" i="40" s="1"/>
  <c r="D45" i="40" s="1"/>
  <c r="D47" i="40" s="1"/>
  <c r="C21" i="40"/>
  <c r="C37" i="40" s="1"/>
  <c r="C41" i="40" s="1"/>
  <c r="C43" i="40" s="1"/>
  <c r="C45" i="40" s="1"/>
  <c r="C47" i="40" s="1"/>
  <c r="AA21" i="41"/>
  <c r="AA37" i="41" s="1"/>
  <c r="AA41" i="41" s="1"/>
  <c r="AA43" i="41" s="1"/>
  <c r="AA45" i="41" s="1"/>
  <c r="AA47" i="41" s="1"/>
  <c r="Y21" i="41"/>
  <c r="Y37" i="41" s="1"/>
  <c r="Y41" i="41" s="1"/>
  <c r="Y43" i="41" s="1"/>
  <c r="Y45" i="41" s="1"/>
  <c r="Y47" i="41" s="1"/>
  <c r="X21" i="41"/>
  <c r="Z21" i="41" s="1"/>
  <c r="W21" i="41"/>
  <c r="W37" i="41" s="1"/>
  <c r="W41" i="41" s="1"/>
  <c r="W43" i="41" s="1"/>
  <c r="W45" i="41" s="1"/>
  <c r="W47" i="41" s="1"/>
  <c r="V21" i="41"/>
  <c r="V37" i="41" s="1"/>
  <c r="V41" i="41" s="1"/>
  <c r="V43" i="41" s="1"/>
  <c r="V45" i="41" s="1"/>
  <c r="V47" i="41" s="1"/>
  <c r="U21" i="41"/>
  <c r="U37" i="41" s="1"/>
  <c r="U41" i="41" s="1"/>
  <c r="U43" i="41" s="1"/>
  <c r="U45" i="41" s="1"/>
  <c r="U47" i="41" s="1"/>
  <c r="T21" i="41"/>
  <c r="T37" i="41" s="1"/>
  <c r="T41" i="41" s="1"/>
  <c r="T43" i="41" s="1"/>
  <c r="T45" i="41" s="1"/>
  <c r="T47" i="41" s="1"/>
  <c r="S21" i="41"/>
  <c r="S37" i="41" s="1"/>
  <c r="S41" i="41" s="1"/>
  <c r="S43" i="41" s="1"/>
  <c r="S45" i="41" s="1"/>
  <c r="S47" i="41" s="1"/>
  <c r="R21" i="41"/>
  <c r="R37" i="41" s="1"/>
  <c r="R41" i="41" s="1"/>
  <c r="R43" i="41" s="1"/>
  <c r="R45" i="41" s="1"/>
  <c r="R47" i="41" s="1"/>
  <c r="Q21" i="41"/>
  <c r="Q37" i="41" s="1"/>
  <c r="Q41" i="41" s="1"/>
  <c r="Q43" i="41" s="1"/>
  <c r="Q45" i="41" s="1"/>
  <c r="Q47" i="41" s="1"/>
  <c r="P21" i="41"/>
  <c r="P37" i="41" s="1"/>
  <c r="P41" i="41" s="1"/>
  <c r="P43" i="41" s="1"/>
  <c r="P45" i="41" s="1"/>
  <c r="P47" i="41" s="1"/>
  <c r="O21" i="41"/>
  <c r="O37" i="41" s="1"/>
  <c r="O41" i="41" s="1"/>
  <c r="O43" i="41" s="1"/>
  <c r="O45" i="41" s="1"/>
  <c r="O47" i="41" s="1"/>
  <c r="N21" i="41"/>
  <c r="N37" i="41" s="1"/>
  <c r="N41" i="41" s="1"/>
  <c r="N43" i="41" s="1"/>
  <c r="N45" i="41" s="1"/>
  <c r="N47" i="41" s="1"/>
  <c r="M21" i="41"/>
  <c r="M37" i="41" s="1"/>
  <c r="M41" i="41" s="1"/>
  <c r="M43" i="41" s="1"/>
  <c r="M45" i="41" s="1"/>
  <c r="M47" i="41" s="1"/>
  <c r="L21" i="41"/>
  <c r="L37" i="41" s="1"/>
  <c r="L41" i="41" s="1"/>
  <c r="L43" i="41" s="1"/>
  <c r="L45" i="41" s="1"/>
  <c r="L47" i="41" s="1"/>
  <c r="K21" i="41"/>
  <c r="K37" i="41" s="1"/>
  <c r="K41" i="41" s="1"/>
  <c r="K43" i="41" s="1"/>
  <c r="K45" i="41" s="1"/>
  <c r="K47" i="41" s="1"/>
  <c r="J21" i="41"/>
  <c r="J37" i="41" s="1"/>
  <c r="J41" i="41" s="1"/>
  <c r="J43" i="41" s="1"/>
  <c r="J45" i="41" s="1"/>
  <c r="J47" i="41" s="1"/>
  <c r="I21" i="41"/>
  <c r="I37" i="41" s="1"/>
  <c r="I41" i="41" s="1"/>
  <c r="I43" i="41" s="1"/>
  <c r="I45" i="41" s="1"/>
  <c r="I47" i="41" s="1"/>
  <c r="H21" i="41"/>
  <c r="H37" i="41" s="1"/>
  <c r="H41" i="41" s="1"/>
  <c r="H43" i="41" s="1"/>
  <c r="H45" i="41" s="1"/>
  <c r="H47" i="41" s="1"/>
  <c r="G21" i="41"/>
  <c r="G37" i="41" s="1"/>
  <c r="G41" i="41" s="1"/>
  <c r="G43" i="41" s="1"/>
  <c r="G45" i="41" s="1"/>
  <c r="G47" i="41" s="1"/>
  <c r="F21" i="41"/>
  <c r="E21" i="41"/>
  <c r="E37" i="41" s="1"/>
  <c r="E41" i="41" s="1"/>
  <c r="E43" i="41" s="1"/>
  <c r="E45" i="41" s="1"/>
  <c r="E47" i="41" s="1"/>
  <c r="D21" i="41"/>
  <c r="D37" i="41" s="1"/>
  <c r="D41" i="41" s="1"/>
  <c r="D43" i="41" s="1"/>
  <c r="D45" i="41" s="1"/>
  <c r="D47" i="41" s="1"/>
  <c r="C21" i="41"/>
  <c r="C37" i="41" s="1"/>
  <c r="C41" i="41" s="1"/>
  <c r="C43" i="41" s="1"/>
  <c r="C45" i="41" s="1"/>
  <c r="C47" i="41" s="1"/>
  <c r="AA21" i="42"/>
  <c r="AA37" i="42" s="1"/>
  <c r="AA41" i="42" s="1"/>
  <c r="AA43" i="42" s="1"/>
  <c r="AA45" i="42" s="1"/>
  <c r="AA47" i="42" s="1"/>
  <c r="Y21" i="42"/>
  <c r="Y37" i="42" s="1"/>
  <c r="Y41" i="42" s="1"/>
  <c r="Y43" i="42" s="1"/>
  <c r="Y45" i="42" s="1"/>
  <c r="Y47" i="42" s="1"/>
  <c r="X21" i="42"/>
  <c r="Z21" i="42" s="1"/>
  <c r="W21" i="42"/>
  <c r="W37" i="42" s="1"/>
  <c r="W41" i="42" s="1"/>
  <c r="W43" i="42" s="1"/>
  <c r="W45" i="42" s="1"/>
  <c r="W47" i="42" s="1"/>
  <c r="V21" i="42"/>
  <c r="U21" i="42"/>
  <c r="U37" i="42" s="1"/>
  <c r="U41" i="42" s="1"/>
  <c r="U43" i="42" s="1"/>
  <c r="U45" i="42" s="1"/>
  <c r="U47" i="42" s="1"/>
  <c r="T21" i="42"/>
  <c r="T37" i="42" s="1"/>
  <c r="T41" i="42" s="1"/>
  <c r="T43" i="42" s="1"/>
  <c r="T45" i="42" s="1"/>
  <c r="T47" i="42" s="1"/>
  <c r="S21" i="42"/>
  <c r="S37" i="42" s="1"/>
  <c r="S41" i="42" s="1"/>
  <c r="S43" i="42" s="1"/>
  <c r="S45" i="42" s="1"/>
  <c r="S47" i="42" s="1"/>
  <c r="R21" i="42"/>
  <c r="R37" i="42" s="1"/>
  <c r="R41" i="42" s="1"/>
  <c r="R43" i="42" s="1"/>
  <c r="R45" i="42" s="1"/>
  <c r="R47" i="42" s="1"/>
  <c r="Q21" i="42"/>
  <c r="Q37" i="42" s="1"/>
  <c r="Q41" i="42" s="1"/>
  <c r="Q43" i="42" s="1"/>
  <c r="Q45" i="42" s="1"/>
  <c r="Q47" i="42" s="1"/>
  <c r="P21" i="42"/>
  <c r="P37" i="42" s="1"/>
  <c r="P41" i="42" s="1"/>
  <c r="P43" i="42" s="1"/>
  <c r="P45" i="42" s="1"/>
  <c r="P47" i="42" s="1"/>
  <c r="O21" i="42"/>
  <c r="N21" i="42"/>
  <c r="N37" i="42" s="1"/>
  <c r="N41" i="42" s="1"/>
  <c r="N43" i="42" s="1"/>
  <c r="N45" i="42" s="1"/>
  <c r="N47" i="42" s="1"/>
  <c r="M21" i="42"/>
  <c r="M37" i="42" s="1"/>
  <c r="M41" i="42" s="1"/>
  <c r="M43" i="42" s="1"/>
  <c r="M45" i="42" s="1"/>
  <c r="M47" i="42" s="1"/>
  <c r="L21" i="42"/>
  <c r="L37" i="42" s="1"/>
  <c r="L41" i="42" s="1"/>
  <c r="L43" i="42" s="1"/>
  <c r="L45" i="42" s="1"/>
  <c r="L47" i="42" s="1"/>
  <c r="K21" i="42"/>
  <c r="K37" i="42" s="1"/>
  <c r="K41" i="42" s="1"/>
  <c r="K43" i="42" s="1"/>
  <c r="K45" i="42" s="1"/>
  <c r="K47" i="42" s="1"/>
  <c r="J21" i="42"/>
  <c r="J37" i="42" s="1"/>
  <c r="J41" i="42" s="1"/>
  <c r="J43" i="42" s="1"/>
  <c r="J45" i="42" s="1"/>
  <c r="J47" i="42" s="1"/>
  <c r="I21" i="42"/>
  <c r="H21" i="42"/>
  <c r="H37" i="42" s="1"/>
  <c r="H41" i="42" s="1"/>
  <c r="H43" i="42" s="1"/>
  <c r="H45" i="42" s="1"/>
  <c r="H47" i="42" s="1"/>
  <c r="G21" i="42"/>
  <c r="G37" i="42" s="1"/>
  <c r="G41" i="42" s="1"/>
  <c r="G43" i="42" s="1"/>
  <c r="G45" i="42" s="1"/>
  <c r="G47" i="42" s="1"/>
  <c r="F21" i="42"/>
  <c r="X37" i="42" s="1"/>
  <c r="E21" i="42"/>
  <c r="E37" i="42" s="1"/>
  <c r="E41" i="42" s="1"/>
  <c r="E43" i="42" s="1"/>
  <c r="E45" i="42" s="1"/>
  <c r="E47" i="42" s="1"/>
  <c r="D21" i="42"/>
  <c r="D37" i="42" s="1"/>
  <c r="D41" i="42" s="1"/>
  <c r="D43" i="42" s="1"/>
  <c r="D45" i="42" s="1"/>
  <c r="D47" i="42" s="1"/>
  <c r="C21" i="42"/>
  <c r="AA21" i="43"/>
  <c r="AA37" i="43" s="1"/>
  <c r="AA41" i="43" s="1"/>
  <c r="AA43" i="43" s="1"/>
  <c r="AA45" i="43" s="1"/>
  <c r="AA47" i="43" s="1"/>
  <c r="Y21" i="43"/>
  <c r="Y37" i="43" s="1"/>
  <c r="Y41" i="43" s="1"/>
  <c r="Y43" i="43" s="1"/>
  <c r="Y45" i="43" s="1"/>
  <c r="Y47" i="43" s="1"/>
  <c r="X21" i="43"/>
  <c r="Z21" i="43" s="1"/>
  <c r="W21" i="43"/>
  <c r="W37" i="43" s="1"/>
  <c r="W41" i="43" s="1"/>
  <c r="W43" i="43" s="1"/>
  <c r="W45" i="43" s="1"/>
  <c r="W47" i="43" s="1"/>
  <c r="V21" i="43"/>
  <c r="U21" i="43"/>
  <c r="U37" i="43" s="1"/>
  <c r="U41" i="43" s="1"/>
  <c r="U43" i="43" s="1"/>
  <c r="U45" i="43" s="1"/>
  <c r="U47" i="43" s="1"/>
  <c r="T21" i="43"/>
  <c r="T37" i="43" s="1"/>
  <c r="T41" i="43" s="1"/>
  <c r="T43" i="43" s="1"/>
  <c r="T45" i="43" s="1"/>
  <c r="T47" i="43" s="1"/>
  <c r="S21" i="43"/>
  <c r="S37" i="43" s="1"/>
  <c r="S41" i="43" s="1"/>
  <c r="S43" i="43" s="1"/>
  <c r="S45" i="43" s="1"/>
  <c r="S47" i="43" s="1"/>
  <c r="R21" i="43"/>
  <c r="R37" i="43" s="1"/>
  <c r="R41" i="43" s="1"/>
  <c r="R43" i="43" s="1"/>
  <c r="R45" i="43" s="1"/>
  <c r="R47" i="43" s="1"/>
  <c r="Q21" i="43"/>
  <c r="Q37" i="43" s="1"/>
  <c r="Q41" i="43" s="1"/>
  <c r="Q43" i="43" s="1"/>
  <c r="Q45" i="43" s="1"/>
  <c r="Q47" i="43" s="1"/>
  <c r="P21" i="43"/>
  <c r="O21" i="43"/>
  <c r="O37" i="43" s="1"/>
  <c r="O41" i="43" s="1"/>
  <c r="O43" i="43" s="1"/>
  <c r="O45" i="43" s="1"/>
  <c r="O47" i="43" s="1"/>
  <c r="N21" i="43"/>
  <c r="N37" i="43" s="1"/>
  <c r="N41" i="43" s="1"/>
  <c r="N43" i="43" s="1"/>
  <c r="N45" i="43" s="1"/>
  <c r="N47" i="43" s="1"/>
  <c r="M21" i="43"/>
  <c r="M37" i="43" s="1"/>
  <c r="M41" i="43" s="1"/>
  <c r="M43" i="43" s="1"/>
  <c r="M45" i="43" s="1"/>
  <c r="M47" i="43" s="1"/>
  <c r="L21" i="43"/>
  <c r="L37" i="43" s="1"/>
  <c r="L41" i="43" s="1"/>
  <c r="L43" i="43" s="1"/>
  <c r="L45" i="43" s="1"/>
  <c r="L47" i="43" s="1"/>
  <c r="K21" i="43"/>
  <c r="K37" i="43" s="1"/>
  <c r="K41" i="43" s="1"/>
  <c r="K43" i="43" s="1"/>
  <c r="K45" i="43" s="1"/>
  <c r="K47" i="43" s="1"/>
  <c r="J21" i="43"/>
  <c r="I21" i="43"/>
  <c r="I37" i="43" s="1"/>
  <c r="I41" i="43" s="1"/>
  <c r="I43" i="43" s="1"/>
  <c r="I45" i="43" s="1"/>
  <c r="I47" i="43" s="1"/>
  <c r="H21" i="43"/>
  <c r="H37" i="43" s="1"/>
  <c r="H41" i="43" s="1"/>
  <c r="H43" i="43" s="1"/>
  <c r="H45" i="43" s="1"/>
  <c r="H47" i="43" s="1"/>
  <c r="G21" i="43"/>
  <c r="G37" i="43" s="1"/>
  <c r="G41" i="43" s="1"/>
  <c r="G43" i="43" s="1"/>
  <c r="G45" i="43" s="1"/>
  <c r="G47" i="43" s="1"/>
  <c r="F21" i="43"/>
  <c r="X37" i="43" s="1"/>
  <c r="E21" i="43"/>
  <c r="E37" i="43" s="1"/>
  <c r="E41" i="43" s="1"/>
  <c r="E43" i="43" s="1"/>
  <c r="E45" i="43" s="1"/>
  <c r="E47" i="43" s="1"/>
  <c r="D21" i="43"/>
  <c r="C21" i="43"/>
  <c r="C37" i="43" s="1"/>
  <c r="C41" i="43" s="1"/>
  <c r="C43" i="43" s="1"/>
  <c r="C45" i="43" s="1"/>
  <c r="C47" i="43" s="1"/>
  <c r="AA21" i="44"/>
  <c r="AA37" i="44" s="1"/>
  <c r="AA41" i="44" s="1"/>
  <c r="AA43" i="44" s="1"/>
  <c r="AA45" i="44" s="1"/>
  <c r="AA47" i="44" s="1"/>
  <c r="Y21" i="44"/>
  <c r="Y37" i="44" s="1"/>
  <c r="Y41" i="44" s="1"/>
  <c r="Y43" i="44" s="1"/>
  <c r="X21" i="44"/>
  <c r="Z21" i="44" s="1"/>
  <c r="W21" i="44"/>
  <c r="W37" i="44" s="1"/>
  <c r="W41" i="44" s="1"/>
  <c r="W43" i="44" s="1"/>
  <c r="W45" i="44" s="1"/>
  <c r="W47" i="44" s="1"/>
  <c r="V21" i="44"/>
  <c r="U21" i="44"/>
  <c r="U37" i="44" s="1"/>
  <c r="U41" i="44" s="1"/>
  <c r="U43" i="44" s="1"/>
  <c r="U45" i="44" s="1"/>
  <c r="U47" i="44" s="1"/>
  <c r="T21" i="44"/>
  <c r="T37" i="44" s="1"/>
  <c r="T41" i="44" s="1"/>
  <c r="T43" i="44" s="1"/>
  <c r="T45" i="44" s="1"/>
  <c r="T47" i="44" s="1"/>
  <c r="S21" i="44"/>
  <c r="S37" i="44" s="1"/>
  <c r="S41" i="44" s="1"/>
  <c r="S43" i="44" s="1"/>
  <c r="S45" i="44" s="1"/>
  <c r="S47" i="44" s="1"/>
  <c r="R21" i="44"/>
  <c r="R37" i="44" s="1"/>
  <c r="R41" i="44" s="1"/>
  <c r="R43" i="44" s="1"/>
  <c r="R45" i="44" s="1"/>
  <c r="R47" i="44" s="1"/>
  <c r="Q21" i="44"/>
  <c r="Q37" i="44" s="1"/>
  <c r="Q41" i="44" s="1"/>
  <c r="Q43" i="44" s="1"/>
  <c r="Q45" i="44" s="1"/>
  <c r="Q47" i="44" s="1"/>
  <c r="P21" i="44"/>
  <c r="O21" i="44"/>
  <c r="O37" i="44" s="1"/>
  <c r="O41" i="44" s="1"/>
  <c r="O43" i="44" s="1"/>
  <c r="O45" i="44" s="1"/>
  <c r="O47" i="44" s="1"/>
  <c r="N21" i="44"/>
  <c r="N37" i="44" s="1"/>
  <c r="N41" i="44" s="1"/>
  <c r="N43" i="44" s="1"/>
  <c r="N45" i="44" s="1"/>
  <c r="N47" i="44" s="1"/>
  <c r="M21" i="44"/>
  <c r="M37" i="44" s="1"/>
  <c r="M41" i="44" s="1"/>
  <c r="M43" i="44" s="1"/>
  <c r="M45" i="44" s="1"/>
  <c r="M47" i="44" s="1"/>
  <c r="L21" i="44"/>
  <c r="L37" i="44" s="1"/>
  <c r="L41" i="44" s="1"/>
  <c r="L43" i="44" s="1"/>
  <c r="L45" i="44" s="1"/>
  <c r="L47" i="44" s="1"/>
  <c r="K21" i="44"/>
  <c r="K37" i="44" s="1"/>
  <c r="K41" i="44" s="1"/>
  <c r="K43" i="44" s="1"/>
  <c r="K45" i="44" s="1"/>
  <c r="K47" i="44" s="1"/>
  <c r="J21" i="44"/>
  <c r="I21" i="44"/>
  <c r="I37" i="44" s="1"/>
  <c r="I41" i="44" s="1"/>
  <c r="I43" i="44" s="1"/>
  <c r="I45" i="44" s="1"/>
  <c r="I47" i="44" s="1"/>
  <c r="H21" i="44"/>
  <c r="H37" i="44" s="1"/>
  <c r="H41" i="44" s="1"/>
  <c r="H43" i="44" s="1"/>
  <c r="H45" i="44" s="1"/>
  <c r="H47" i="44" s="1"/>
  <c r="G21" i="44"/>
  <c r="G37" i="44" s="1"/>
  <c r="G41" i="44" s="1"/>
  <c r="G43" i="44" s="1"/>
  <c r="G45" i="44" s="1"/>
  <c r="G47" i="44" s="1"/>
  <c r="F21" i="44"/>
  <c r="X37" i="44" s="1"/>
  <c r="E21" i="44"/>
  <c r="E37" i="44" s="1"/>
  <c r="E41" i="44" s="1"/>
  <c r="E43" i="44" s="1"/>
  <c r="E45" i="44" s="1"/>
  <c r="E47" i="44" s="1"/>
  <c r="D21" i="44"/>
  <c r="C21" i="44"/>
  <c r="C37" i="44" s="1"/>
  <c r="C41" i="44" s="1"/>
  <c r="C43" i="44" s="1"/>
  <c r="C45" i="44" s="1"/>
  <c r="C47" i="44" s="1"/>
  <c r="AA21" i="45"/>
  <c r="AA37" i="45" s="1"/>
  <c r="AA41" i="45" s="1"/>
  <c r="AA43" i="45" s="1"/>
  <c r="AA45" i="45" s="1"/>
  <c r="AA47" i="45" s="1"/>
  <c r="Y21" i="45"/>
  <c r="Y37" i="45" s="1"/>
  <c r="Y41" i="45" s="1"/>
  <c r="Y43" i="45" s="1"/>
  <c r="Y45" i="45" s="1"/>
  <c r="Y47" i="45" s="1"/>
  <c r="X21" i="45"/>
  <c r="Z21" i="45" s="1"/>
  <c r="W21" i="45"/>
  <c r="W37" i="45" s="1"/>
  <c r="W41" i="45" s="1"/>
  <c r="W43" i="45" s="1"/>
  <c r="W45" i="45" s="1"/>
  <c r="W47" i="45" s="1"/>
  <c r="V21" i="45"/>
  <c r="U21" i="45"/>
  <c r="U37" i="45" s="1"/>
  <c r="U41" i="45" s="1"/>
  <c r="U43" i="45" s="1"/>
  <c r="U45" i="45" s="1"/>
  <c r="U47" i="45" s="1"/>
  <c r="T21" i="45"/>
  <c r="T37" i="45" s="1"/>
  <c r="T41" i="45" s="1"/>
  <c r="T43" i="45" s="1"/>
  <c r="T45" i="45" s="1"/>
  <c r="T47" i="45" s="1"/>
  <c r="S21" i="45"/>
  <c r="S37" i="45" s="1"/>
  <c r="S41" i="45" s="1"/>
  <c r="S43" i="45" s="1"/>
  <c r="S45" i="45" s="1"/>
  <c r="S47" i="45" s="1"/>
  <c r="R21" i="45"/>
  <c r="R37" i="45" s="1"/>
  <c r="R41" i="45" s="1"/>
  <c r="R43" i="45" s="1"/>
  <c r="R45" i="45" s="1"/>
  <c r="R47" i="45" s="1"/>
  <c r="Q21" i="45"/>
  <c r="Q37" i="45" s="1"/>
  <c r="Q41" i="45" s="1"/>
  <c r="Q43" i="45" s="1"/>
  <c r="Q45" i="45" s="1"/>
  <c r="Q47" i="45" s="1"/>
  <c r="P21" i="45"/>
  <c r="O21" i="45"/>
  <c r="O37" i="45" s="1"/>
  <c r="O41" i="45" s="1"/>
  <c r="O43" i="45" s="1"/>
  <c r="O45" i="45" s="1"/>
  <c r="O47" i="45" s="1"/>
  <c r="N21" i="45"/>
  <c r="N37" i="45" s="1"/>
  <c r="N41" i="45" s="1"/>
  <c r="N43" i="45" s="1"/>
  <c r="N45" i="45" s="1"/>
  <c r="N47" i="45" s="1"/>
  <c r="M21" i="45"/>
  <c r="M37" i="45" s="1"/>
  <c r="M41" i="45" s="1"/>
  <c r="M43" i="45" s="1"/>
  <c r="M45" i="45" s="1"/>
  <c r="M47" i="45" s="1"/>
  <c r="L21" i="45"/>
  <c r="L37" i="45" s="1"/>
  <c r="L41" i="45" s="1"/>
  <c r="L43" i="45" s="1"/>
  <c r="L45" i="45" s="1"/>
  <c r="L47" i="45" s="1"/>
  <c r="K21" i="45"/>
  <c r="K37" i="45" s="1"/>
  <c r="K41" i="45" s="1"/>
  <c r="K43" i="45" s="1"/>
  <c r="K45" i="45" s="1"/>
  <c r="K47" i="45" s="1"/>
  <c r="J21" i="45"/>
  <c r="I21" i="45"/>
  <c r="I37" i="45" s="1"/>
  <c r="I41" i="45" s="1"/>
  <c r="I43" i="45" s="1"/>
  <c r="I45" i="45" s="1"/>
  <c r="I47" i="45" s="1"/>
  <c r="H21" i="45"/>
  <c r="H37" i="45" s="1"/>
  <c r="H41" i="45" s="1"/>
  <c r="H43" i="45" s="1"/>
  <c r="H45" i="45" s="1"/>
  <c r="H47" i="45" s="1"/>
  <c r="G21" i="45"/>
  <c r="G37" i="45" s="1"/>
  <c r="G41" i="45" s="1"/>
  <c r="G43" i="45" s="1"/>
  <c r="G45" i="45" s="1"/>
  <c r="G47" i="45" s="1"/>
  <c r="F21" i="45"/>
  <c r="X37" i="45" s="1"/>
  <c r="E21" i="45"/>
  <c r="E37" i="45" s="1"/>
  <c r="E41" i="45" s="1"/>
  <c r="E43" i="45" s="1"/>
  <c r="E45" i="45" s="1"/>
  <c r="E47" i="45" s="1"/>
  <c r="D21" i="45"/>
  <c r="C21" i="45"/>
  <c r="C37" i="45" s="1"/>
  <c r="C41" i="45" s="1"/>
  <c r="C43" i="45" s="1"/>
  <c r="C45" i="45" s="1"/>
  <c r="C47" i="45" s="1"/>
  <c r="AA21" i="46"/>
  <c r="AA37" i="46" s="1"/>
  <c r="AA41" i="46" s="1"/>
  <c r="AA43" i="46" s="1"/>
  <c r="AA45" i="46" s="1"/>
  <c r="AA47" i="46" s="1"/>
  <c r="Y21" i="46"/>
  <c r="Y37" i="46" s="1"/>
  <c r="Y41" i="46" s="1"/>
  <c r="Y43" i="46" s="1"/>
  <c r="Y45" i="46" s="1"/>
  <c r="Y47" i="46" s="1"/>
  <c r="X21" i="46"/>
  <c r="Z21" i="46" s="1"/>
  <c r="W21" i="46"/>
  <c r="V21" i="46"/>
  <c r="V37" i="46" s="1"/>
  <c r="V41" i="46" s="1"/>
  <c r="V43" i="46" s="1"/>
  <c r="V45" i="46" s="1"/>
  <c r="V47" i="46" s="1"/>
  <c r="U21" i="46"/>
  <c r="U37" i="46" s="1"/>
  <c r="U41" i="46" s="1"/>
  <c r="U43" i="46" s="1"/>
  <c r="U45" i="46" s="1"/>
  <c r="U47" i="46" s="1"/>
  <c r="T21" i="46"/>
  <c r="T37" i="46" s="1"/>
  <c r="T41" i="46" s="1"/>
  <c r="T43" i="46" s="1"/>
  <c r="T45" i="46" s="1"/>
  <c r="T47" i="46" s="1"/>
  <c r="S21" i="46"/>
  <c r="S37" i="46" s="1"/>
  <c r="S41" i="46" s="1"/>
  <c r="S43" i="46" s="1"/>
  <c r="S45" i="46" s="1"/>
  <c r="S47" i="46" s="1"/>
  <c r="R21" i="46"/>
  <c r="R37" i="46" s="1"/>
  <c r="R41" i="46" s="1"/>
  <c r="R43" i="46" s="1"/>
  <c r="R45" i="46" s="1"/>
  <c r="R47" i="46" s="1"/>
  <c r="Q21" i="46"/>
  <c r="P21" i="46"/>
  <c r="P37" i="46" s="1"/>
  <c r="P41" i="46" s="1"/>
  <c r="P43" i="46" s="1"/>
  <c r="P45" i="46" s="1"/>
  <c r="P47" i="46" s="1"/>
  <c r="O21" i="46"/>
  <c r="O37" i="46" s="1"/>
  <c r="O41" i="46" s="1"/>
  <c r="O43" i="46" s="1"/>
  <c r="O45" i="46" s="1"/>
  <c r="O47" i="46" s="1"/>
  <c r="N21" i="46"/>
  <c r="N37" i="46" s="1"/>
  <c r="N41" i="46" s="1"/>
  <c r="N43" i="46" s="1"/>
  <c r="N45" i="46" s="1"/>
  <c r="N47" i="46" s="1"/>
  <c r="M21" i="46"/>
  <c r="M37" i="46" s="1"/>
  <c r="M41" i="46" s="1"/>
  <c r="M43" i="46" s="1"/>
  <c r="M45" i="46" s="1"/>
  <c r="M47" i="46" s="1"/>
  <c r="L21" i="46"/>
  <c r="L37" i="46" s="1"/>
  <c r="L41" i="46" s="1"/>
  <c r="L43" i="46" s="1"/>
  <c r="L45" i="46" s="1"/>
  <c r="L47" i="46" s="1"/>
  <c r="K21" i="46"/>
  <c r="J21" i="46"/>
  <c r="J37" i="46" s="1"/>
  <c r="J41" i="46" s="1"/>
  <c r="J43" i="46" s="1"/>
  <c r="J45" i="46" s="1"/>
  <c r="J47" i="46" s="1"/>
  <c r="I21" i="46"/>
  <c r="I37" i="46" s="1"/>
  <c r="I41" i="46" s="1"/>
  <c r="I43" i="46" s="1"/>
  <c r="I45" i="46" s="1"/>
  <c r="I47" i="46" s="1"/>
  <c r="H21" i="46"/>
  <c r="H37" i="46" s="1"/>
  <c r="H41" i="46" s="1"/>
  <c r="H43" i="46" s="1"/>
  <c r="H45" i="46" s="1"/>
  <c r="H47" i="46" s="1"/>
  <c r="G21" i="46"/>
  <c r="G37" i="46" s="1"/>
  <c r="G41" i="46" s="1"/>
  <c r="G43" i="46" s="1"/>
  <c r="G45" i="46" s="1"/>
  <c r="G47" i="46" s="1"/>
  <c r="F21" i="46"/>
  <c r="X37" i="46" s="1"/>
  <c r="E21" i="46"/>
  <c r="D21" i="46"/>
  <c r="D37" i="46" s="1"/>
  <c r="D41" i="46" s="1"/>
  <c r="D43" i="46" s="1"/>
  <c r="D45" i="46" s="1"/>
  <c r="D47" i="46" s="1"/>
  <c r="C21" i="46"/>
  <c r="C37" i="46" s="1"/>
  <c r="C41" i="46" s="1"/>
  <c r="C43" i="46" s="1"/>
  <c r="C45" i="46" s="1"/>
  <c r="C47" i="46" s="1"/>
  <c r="AA21" i="47"/>
  <c r="AA37" i="47" s="1"/>
  <c r="AA41" i="47" s="1"/>
  <c r="AA43" i="47" s="1"/>
  <c r="AA45" i="47" s="1"/>
  <c r="AA47" i="47" s="1"/>
  <c r="Y21" i="47"/>
  <c r="Y37" i="47" s="1"/>
  <c r="Y41" i="47" s="1"/>
  <c r="Y43" i="47" s="1"/>
  <c r="Y45" i="47" s="1"/>
  <c r="Y47" i="47" s="1"/>
  <c r="X21" i="47"/>
  <c r="Z21" i="47" s="1"/>
  <c r="W21" i="47"/>
  <c r="W37" i="47" s="1"/>
  <c r="W41" i="47" s="1"/>
  <c r="W43" i="47" s="1"/>
  <c r="W45" i="47" s="1"/>
  <c r="W47" i="47" s="1"/>
  <c r="V21" i="47"/>
  <c r="V37" i="47" s="1"/>
  <c r="V41" i="47" s="1"/>
  <c r="V43" i="47" s="1"/>
  <c r="V45" i="47" s="1"/>
  <c r="V47" i="47" s="1"/>
  <c r="U21" i="47"/>
  <c r="U37" i="47" s="1"/>
  <c r="U41" i="47" s="1"/>
  <c r="U43" i="47" s="1"/>
  <c r="U45" i="47" s="1"/>
  <c r="U47" i="47" s="1"/>
  <c r="T21" i="47"/>
  <c r="T37" i="47" s="1"/>
  <c r="T41" i="47" s="1"/>
  <c r="T43" i="47" s="1"/>
  <c r="T45" i="47" s="1"/>
  <c r="T47" i="47" s="1"/>
  <c r="S21" i="47"/>
  <c r="S37" i="47" s="1"/>
  <c r="S41" i="47" s="1"/>
  <c r="S43" i="47" s="1"/>
  <c r="S45" i="47" s="1"/>
  <c r="S47" i="47" s="1"/>
  <c r="R21" i="47"/>
  <c r="Q21" i="47"/>
  <c r="Q37" i="47" s="1"/>
  <c r="Q41" i="47" s="1"/>
  <c r="Q43" i="47" s="1"/>
  <c r="Q45" i="47" s="1"/>
  <c r="Q47" i="47" s="1"/>
  <c r="P21" i="47"/>
  <c r="P37" i="47" s="1"/>
  <c r="P41" i="47" s="1"/>
  <c r="P43" i="47" s="1"/>
  <c r="P45" i="47" s="1"/>
  <c r="P47" i="47" s="1"/>
  <c r="O21" i="47"/>
  <c r="O37" i="47" s="1"/>
  <c r="O41" i="47" s="1"/>
  <c r="O43" i="47" s="1"/>
  <c r="O45" i="47" s="1"/>
  <c r="O47" i="47" s="1"/>
  <c r="N21" i="47"/>
  <c r="N37" i="47" s="1"/>
  <c r="N41" i="47" s="1"/>
  <c r="N43" i="47" s="1"/>
  <c r="N45" i="47" s="1"/>
  <c r="N47" i="47" s="1"/>
  <c r="M21" i="47"/>
  <c r="M37" i="47" s="1"/>
  <c r="M41" i="47" s="1"/>
  <c r="M43" i="47" s="1"/>
  <c r="M45" i="47" s="1"/>
  <c r="M47" i="47" s="1"/>
  <c r="L21" i="47"/>
  <c r="K21" i="47"/>
  <c r="K37" i="47" s="1"/>
  <c r="K41" i="47" s="1"/>
  <c r="K43" i="47" s="1"/>
  <c r="K45" i="47" s="1"/>
  <c r="K47" i="47" s="1"/>
  <c r="J21" i="47"/>
  <c r="J37" i="47" s="1"/>
  <c r="J41" i="47" s="1"/>
  <c r="J43" i="47" s="1"/>
  <c r="J45" i="47" s="1"/>
  <c r="J47" i="47" s="1"/>
  <c r="I21" i="47"/>
  <c r="I37" i="47" s="1"/>
  <c r="I41" i="47" s="1"/>
  <c r="I43" i="47" s="1"/>
  <c r="I45" i="47" s="1"/>
  <c r="I47" i="47" s="1"/>
  <c r="H21" i="47"/>
  <c r="H37" i="47" s="1"/>
  <c r="H41" i="47" s="1"/>
  <c r="H43" i="47" s="1"/>
  <c r="H45" i="47" s="1"/>
  <c r="H47" i="47" s="1"/>
  <c r="G21" i="47"/>
  <c r="G37" i="47" s="1"/>
  <c r="G41" i="47" s="1"/>
  <c r="G43" i="47" s="1"/>
  <c r="G45" i="47" s="1"/>
  <c r="G47" i="47" s="1"/>
  <c r="F21" i="47"/>
  <c r="E21" i="47"/>
  <c r="E37" i="47" s="1"/>
  <c r="E41" i="47" s="1"/>
  <c r="E43" i="47" s="1"/>
  <c r="E45" i="47" s="1"/>
  <c r="E47" i="47" s="1"/>
  <c r="D21" i="47"/>
  <c r="D37" i="47" s="1"/>
  <c r="D41" i="47" s="1"/>
  <c r="D43" i="47" s="1"/>
  <c r="D45" i="47" s="1"/>
  <c r="D47" i="47" s="1"/>
  <c r="C21" i="47"/>
  <c r="C37" i="47" s="1"/>
  <c r="C41" i="47" s="1"/>
  <c r="C43" i="47" s="1"/>
  <c r="C45" i="47" s="1"/>
  <c r="C47" i="47" s="1"/>
  <c r="AA21" i="48"/>
  <c r="AA37" i="48" s="1"/>
  <c r="AA41" i="48" s="1"/>
  <c r="AA43" i="48" s="1"/>
  <c r="AA45" i="48" s="1"/>
  <c r="AA47" i="48" s="1"/>
  <c r="Y21" i="48"/>
  <c r="Y37" i="48" s="1"/>
  <c r="Y41" i="48" s="1"/>
  <c r="Y43" i="48" s="1"/>
  <c r="Y45" i="48" s="1"/>
  <c r="Y47" i="48" s="1"/>
  <c r="X21" i="48"/>
  <c r="Z21" i="48" s="1"/>
  <c r="W21" i="48"/>
  <c r="W37" i="48" s="1"/>
  <c r="W41" i="48" s="1"/>
  <c r="W43" i="48" s="1"/>
  <c r="W45" i="48" s="1"/>
  <c r="W47" i="48" s="1"/>
  <c r="V21" i="48"/>
  <c r="V37" i="48" s="1"/>
  <c r="V41" i="48" s="1"/>
  <c r="V43" i="48" s="1"/>
  <c r="V45" i="48" s="1"/>
  <c r="V47" i="48" s="1"/>
  <c r="U21" i="48"/>
  <c r="U37" i="48" s="1"/>
  <c r="U41" i="48" s="1"/>
  <c r="U43" i="48" s="1"/>
  <c r="U45" i="48" s="1"/>
  <c r="U47" i="48" s="1"/>
  <c r="T21" i="48"/>
  <c r="T37" i="48" s="1"/>
  <c r="T41" i="48" s="1"/>
  <c r="T43" i="48" s="1"/>
  <c r="T45" i="48" s="1"/>
  <c r="T47" i="48" s="1"/>
  <c r="S21" i="48"/>
  <c r="S37" i="48" s="1"/>
  <c r="S41" i="48" s="1"/>
  <c r="S43" i="48" s="1"/>
  <c r="S45" i="48" s="1"/>
  <c r="S47" i="48" s="1"/>
  <c r="R21" i="48"/>
  <c r="Q21" i="48"/>
  <c r="Q37" i="48" s="1"/>
  <c r="Q41" i="48" s="1"/>
  <c r="Q43" i="48" s="1"/>
  <c r="Q45" i="48" s="1"/>
  <c r="Q47" i="48" s="1"/>
  <c r="P21" i="48"/>
  <c r="P37" i="48" s="1"/>
  <c r="P41" i="48" s="1"/>
  <c r="P43" i="48" s="1"/>
  <c r="P45" i="48" s="1"/>
  <c r="P47" i="48" s="1"/>
  <c r="O21" i="48"/>
  <c r="O37" i="48" s="1"/>
  <c r="O41" i="48" s="1"/>
  <c r="O43" i="48" s="1"/>
  <c r="O45" i="48" s="1"/>
  <c r="O47" i="48" s="1"/>
  <c r="N21" i="48"/>
  <c r="N37" i="48" s="1"/>
  <c r="N41" i="48" s="1"/>
  <c r="N43" i="48" s="1"/>
  <c r="N45" i="48" s="1"/>
  <c r="N47" i="48" s="1"/>
  <c r="M21" i="48"/>
  <c r="M37" i="48" s="1"/>
  <c r="M41" i="48" s="1"/>
  <c r="M43" i="48" s="1"/>
  <c r="M45" i="48" s="1"/>
  <c r="M47" i="48" s="1"/>
  <c r="L21" i="48"/>
  <c r="K21" i="48"/>
  <c r="K37" i="48" s="1"/>
  <c r="K41" i="48" s="1"/>
  <c r="K43" i="48" s="1"/>
  <c r="K45" i="48" s="1"/>
  <c r="K47" i="48" s="1"/>
  <c r="J21" i="48"/>
  <c r="J37" i="48" s="1"/>
  <c r="J41" i="48" s="1"/>
  <c r="J43" i="48" s="1"/>
  <c r="J45" i="48" s="1"/>
  <c r="J47" i="48" s="1"/>
  <c r="I21" i="48"/>
  <c r="I37" i="48" s="1"/>
  <c r="I41" i="48" s="1"/>
  <c r="I43" i="48" s="1"/>
  <c r="I45" i="48" s="1"/>
  <c r="I47" i="48" s="1"/>
  <c r="H21" i="48"/>
  <c r="H37" i="48" s="1"/>
  <c r="H41" i="48" s="1"/>
  <c r="H43" i="48" s="1"/>
  <c r="H45" i="48" s="1"/>
  <c r="H47" i="48" s="1"/>
  <c r="G21" i="48"/>
  <c r="G37" i="48" s="1"/>
  <c r="G41" i="48" s="1"/>
  <c r="G43" i="48" s="1"/>
  <c r="G45" i="48" s="1"/>
  <c r="G47" i="48" s="1"/>
  <c r="F21" i="48"/>
  <c r="E21" i="48"/>
  <c r="E37" i="48" s="1"/>
  <c r="E41" i="48" s="1"/>
  <c r="E43" i="48" s="1"/>
  <c r="E45" i="48" s="1"/>
  <c r="E47" i="48" s="1"/>
  <c r="D21" i="48"/>
  <c r="D37" i="48" s="1"/>
  <c r="D41" i="48" s="1"/>
  <c r="D43" i="48" s="1"/>
  <c r="D45" i="48" s="1"/>
  <c r="D47" i="48" s="1"/>
  <c r="C21" i="48"/>
  <c r="C37" i="48" s="1"/>
  <c r="C41" i="48" s="1"/>
  <c r="C43" i="48" s="1"/>
  <c r="C45" i="48" s="1"/>
  <c r="C47" i="48" s="1"/>
  <c r="AA21" i="49"/>
  <c r="AA37" i="49" s="1"/>
  <c r="AA41" i="49" s="1"/>
  <c r="AA43" i="49" s="1"/>
  <c r="AA45" i="49" s="1"/>
  <c r="AA47" i="49" s="1"/>
  <c r="Z21" i="49"/>
  <c r="Y21" i="49"/>
  <c r="Y37" i="49" s="1"/>
  <c r="Y41" i="49" s="1"/>
  <c r="Y43" i="49" s="1"/>
  <c r="Y45" i="49" s="1"/>
  <c r="Y47" i="49" s="1"/>
  <c r="X21" i="49"/>
  <c r="W21" i="49"/>
  <c r="W37" i="49" s="1"/>
  <c r="W41" i="49" s="1"/>
  <c r="W43" i="49" s="1"/>
  <c r="W45" i="49" s="1"/>
  <c r="W47" i="49" s="1"/>
  <c r="V21" i="49"/>
  <c r="V37" i="49" s="1"/>
  <c r="V41" i="49" s="1"/>
  <c r="V43" i="49" s="1"/>
  <c r="V45" i="49" s="1"/>
  <c r="V47" i="49" s="1"/>
  <c r="U21" i="49"/>
  <c r="U37" i="49" s="1"/>
  <c r="U41" i="49" s="1"/>
  <c r="U43" i="49" s="1"/>
  <c r="U45" i="49" s="1"/>
  <c r="U47" i="49" s="1"/>
  <c r="T21" i="49"/>
  <c r="T37" i="49" s="1"/>
  <c r="T41" i="49" s="1"/>
  <c r="T43" i="49" s="1"/>
  <c r="T45" i="49" s="1"/>
  <c r="T47" i="49" s="1"/>
  <c r="S21" i="49"/>
  <c r="S37" i="49" s="1"/>
  <c r="S41" i="49" s="1"/>
  <c r="S43" i="49" s="1"/>
  <c r="S45" i="49" s="1"/>
  <c r="S47" i="49" s="1"/>
  <c r="R21" i="49"/>
  <c r="Q21" i="49"/>
  <c r="Q37" i="49" s="1"/>
  <c r="Q41" i="49" s="1"/>
  <c r="Q43" i="49" s="1"/>
  <c r="Q45" i="49" s="1"/>
  <c r="Q47" i="49" s="1"/>
  <c r="P21" i="49"/>
  <c r="P37" i="49" s="1"/>
  <c r="P41" i="49" s="1"/>
  <c r="P43" i="49" s="1"/>
  <c r="P45" i="49" s="1"/>
  <c r="P47" i="49" s="1"/>
  <c r="O21" i="49"/>
  <c r="O37" i="49" s="1"/>
  <c r="O41" i="49" s="1"/>
  <c r="O43" i="49" s="1"/>
  <c r="O45" i="49" s="1"/>
  <c r="O47" i="49" s="1"/>
  <c r="N21" i="49"/>
  <c r="N37" i="49" s="1"/>
  <c r="N41" i="49" s="1"/>
  <c r="N43" i="49" s="1"/>
  <c r="N45" i="49" s="1"/>
  <c r="N47" i="49" s="1"/>
  <c r="M21" i="49"/>
  <c r="M37" i="49" s="1"/>
  <c r="M41" i="49" s="1"/>
  <c r="M43" i="49" s="1"/>
  <c r="M45" i="49" s="1"/>
  <c r="M47" i="49" s="1"/>
  <c r="L21" i="49"/>
  <c r="K21" i="49"/>
  <c r="K37" i="49" s="1"/>
  <c r="K41" i="49" s="1"/>
  <c r="K43" i="49" s="1"/>
  <c r="K45" i="49" s="1"/>
  <c r="K47" i="49" s="1"/>
  <c r="J21" i="49"/>
  <c r="J37" i="49" s="1"/>
  <c r="J41" i="49" s="1"/>
  <c r="J43" i="49" s="1"/>
  <c r="J45" i="49" s="1"/>
  <c r="J47" i="49" s="1"/>
  <c r="I21" i="49"/>
  <c r="I37" i="49" s="1"/>
  <c r="I41" i="49" s="1"/>
  <c r="I43" i="49" s="1"/>
  <c r="I45" i="49" s="1"/>
  <c r="I47" i="49" s="1"/>
  <c r="H21" i="49"/>
  <c r="H37" i="49" s="1"/>
  <c r="H41" i="49" s="1"/>
  <c r="H43" i="49" s="1"/>
  <c r="H45" i="49" s="1"/>
  <c r="H47" i="49" s="1"/>
  <c r="G21" i="49"/>
  <c r="G37" i="49" s="1"/>
  <c r="G41" i="49" s="1"/>
  <c r="G43" i="49" s="1"/>
  <c r="G45" i="49" s="1"/>
  <c r="G47" i="49" s="1"/>
  <c r="F21" i="49"/>
  <c r="E21" i="49"/>
  <c r="E37" i="49" s="1"/>
  <c r="E41" i="49" s="1"/>
  <c r="E43" i="49" s="1"/>
  <c r="E45" i="49" s="1"/>
  <c r="E47" i="49" s="1"/>
  <c r="D21" i="49"/>
  <c r="D37" i="49" s="1"/>
  <c r="D41" i="49" s="1"/>
  <c r="D43" i="49" s="1"/>
  <c r="D45" i="49" s="1"/>
  <c r="D47" i="49" s="1"/>
  <c r="C21" i="49"/>
  <c r="C37" i="49" s="1"/>
  <c r="C41" i="49" s="1"/>
  <c r="C43" i="49" s="1"/>
  <c r="C45" i="49" s="1"/>
  <c r="C47" i="49" s="1"/>
  <c r="AA21" i="50"/>
  <c r="AA37" i="50" s="1"/>
  <c r="AA41" i="50" s="1"/>
  <c r="AA43" i="50" s="1"/>
  <c r="AA45" i="50" s="1"/>
  <c r="AA47" i="50" s="1"/>
  <c r="Y21" i="50"/>
  <c r="X21" i="50"/>
  <c r="Z21" i="50" s="1"/>
  <c r="W21" i="50"/>
  <c r="W37" i="50" s="1"/>
  <c r="W41" i="50" s="1"/>
  <c r="W43" i="50" s="1"/>
  <c r="W45" i="50" s="1"/>
  <c r="W47" i="50" s="1"/>
  <c r="V21" i="50"/>
  <c r="V37" i="50" s="1"/>
  <c r="V41" i="50" s="1"/>
  <c r="V43" i="50" s="1"/>
  <c r="V45" i="50" s="1"/>
  <c r="V47" i="50" s="1"/>
  <c r="U21" i="50"/>
  <c r="U37" i="50" s="1"/>
  <c r="U41" i="50" s="1"/>
  <c r="U43" i="50" s="1"/>
  <c r="U45" i="50" s="1"/>
  <c r="U47" i="50" s="1"/>
  <c r="T21" i="50"/>
  <c r="T37" i="50" s="1"/>
  <c r="T41" i="50" s="1"/>
  <c r="T43" i="50" s="1"/>
  <c r="T45" i="50" s="1"/>
  <c r="T47" i="50" s="1"/>
  <c r="S21" i="50"/>
  <c r="R21" i="50"/>
  <c r="R37" i="50" s="1"/>
  <c r="R41" i="50" s="1"/>
  <c r="R43" i="50" s="1"/>
  <c r="R45" i="50" s="1"/>
  <c r="R47" i="50" s="1"/>
  <c r="Q21" i="50"/>
  <c r="Q37" i="50" s="1"/>
  <c r="Q41" i="50" s="1"/>
  <c r="Q43" i="50" s="1"/>
  <c r="Q45" i="50" s="1"/>
  <c r="Q47" i="50" s="1"/>
  <c r="P21" i="50"/>
  <c r="P37" i="50" s="1"/>
  <c r="P41" i="50" s="1"/>
  <c r="P43" i="50" s="1"/>
  <c r="P45" i="50" s="1"/>
  <c r="P47" i="50" s="1"/>
  <c r="O21" i="50"/>
  <c r="O37" i="50" s="1"/>
  <c r="O41" i="50" s="1"/>
  <c r="O43" i="50" s="1"/>
  <c r="O45" i="50" s="1"/>
  <c r="O47" i="50" s="1"/>
  <c r="N21" i="50"/>
  <c r="N37" i="50" s="1"/>
  <c r="N41" i="50" s="1"/>
  <c r="N43" i="50" s="1"/>
  <c r="N45" i="50" s="1"/>
  <c r="N47" i="50" s="1"/>
  <c r="M21" i="50"/>
  <c r="L21" i="50"/>
  <c r="L37" i="50" s="1"/>
  <c r="L41" i="50" s="1"/>
  <c r="L43" i="50" s="1"/>
  <c r="L45" i="50" s="1"/>
  <c r="L47" i="50" s="1"/>
  <c r="K21" i="50"/>
  <c r="K37" i="50" s="1"/>
  <c r="K41" i="50" s="1"/>
  <c r="K43" i="50" s="1"/>
  <c r="K45" i="50" s="1"/>
  <c r="K47" i="50" s="1"/>
  <c r="J21" i="50"/>
  <c r="J37" i="50" s="1"/>
  <c r="J41" i="50" s="1"/>
  <c r="J43" i="50" s="1"/>
  <c r="J45" i="50" s="1"/>
  <c r="J47" i="50" s="1"/>
  <c r="I21" i="50"/>
  <c r="I37" i="50" s="1"/>
  <c r="I41" i="50" s="1"/>
  <c r="I43" i="50" s="1"/>
  <c r="I45" i="50" s="1"/>
  <c r="I47" i="50" s="1"/>
  <c r="H21" i="50"/>
  <c r="H37" i="50" s="1"/>
  <c r="H41" i="50" s="1"/>
  <c r="H43" i="50" s="1"/>
  <c r="H45" i="50" s="1"/>
  <c r="H47" i="50" s="1"/>
  <c r="G21" i="50"/>
  <c r="F21" i="50"/>
  <c r="X37" i="50" s="1"/>
  <c r="E21" i="50"/>
  <c r="E37" i="50" s="1"/>
  <c r="E41" i="50" s="1"/>
  <c r="E43" i="50" s="1"/>
  <c r="E45" i="50" s="1"/>
  <c r="E47" i="50" s="1"/>
  <c r="D21" i="50"/>
  <c r="D37" i="50" s="1"/>
  <c r="D41" i="50" s="1"/>
  <c r="D43" i="50" s="1"/>
  <c r="D45" i="50" s="1"/>
  <c r="D47" i="50" s="1"/>
  <c r="C21" i="50"/>
  <c r="C37" i="50" s="1"/>
  <c r="C41" i="50" s="1"/>
  <c r="C43" i="50" s="1"/>
  <c r="C45" i="50" s="1"/>
  <c r="C47" i="50" s="1"/>
  <c r="AA21" i="51"/>
  <c r="AA37" i="51" s="1"/>
  <c r="AA41" i="51" s="1"/>
  <c r="AA43" i="51" s="1"/>
  <c r="AA45" i="51" s="1"/>
  <c r="AA47" i="51" s="1"/>
  <c r="Y21" i="51"/>
  <c r="Y37" i="51" s="1"/>
  <c r="Y41" i="51" s="1"/>
  <c r="Y43" i="51" s="1"/>
  <c r="Y45" i="51" s="1"/>
  <c r="Y47" i="51" s="1"/>
  <c r="X21" i="51"/>
  <c r="Z21" i="51" s="1"/>
  <c r="W21" i="51"/>
  <c r="W37" i="51" s="1"/>
  <c r="W41" i="51" s="1"/>
  <c r="W43" i="51" s="1"/>
  <c r="W45" i="51" s="1"/>
  <c r="W47" i="51" s="1"/>
  <c r="V21" i="51"/>
  <c r="V37" i="51" s="1"/>
  <c r="V41" i="51" s="1"/>
  <c r="V43" i="51" s="1"/>
  <c r="V45" i="51" s="1"/>
  <c r="V47" i="51" s="1"/>
  <c r="U21" i="51"/>
  <c r="U37" i="51" s="1"/>
  <c r="U41" i="51" s="1"/>
  <c r="U43" i="51" s="1"/>
  <c r="U45" i="51" s="1"/>
  <c r="U47" i="51" s="1"/>
  <c r="T21" i="51"/>
  <c r="T37" i="51" s="1"/>
  <c r="T41" i="51" s="1"/>
  <c r="T43" i="51" s="1"/>
  <c r="T45" i="51" s="1"/>
  <c r="T47" i="51" s="1"/>
  <c r="S21" i="51"/>
  <c r="S37" i="51" s="1"/>
  <c r="S41" i="51" s="1"/>
  <c r="S43" i="51" s="1"/>
  <c r="S45" i="51" s="1"/>
  <c r="S47" i="51" s="1"/>
  <c r="R21" i="51"/>
  <c r="R37" i="51" s="1"/>
  <c r="R41" i="51" s="1"/>
  <c r="R43" i="51" s="1"/>
  <c r="R45" i="51" s="1"/>
  <c r="R47" i="51" s="1"/>
  <c r="Q21" i="51"/>
  <c r="Q37" i="51" s="1"/>
  <c r="Q41" i="51" s="1"/>
  <c r="Q43" i="51" s="1"/>
  <c r="Q45" i="51" s="1"/>
  <c r="Q47" i="51" s="1"/>
  <c r="P21" i="51"/>
  <c r="P37" i="51" s="1"/>
  <c r="P41" i="51" s="1"/>
  <c r="P43" i="51" s="1"/>
  <c r="P45" i="51" s="1"/>
  <c r="P47" i="51" s="1"/>
  <c r="O21" i="51"/>
  <c r="O37" i="51" s="1"/>
  <c r="O41" i="51" s="1"/>
  <c r="O43" i="51" s="1"/>
  <c r="O45" i="51" s="1"/>
  <c r="O47" i="51" s="1"/>
  <c r="N21" i="51"/>
  <c r="N37" i="51" s="1"/>
  <c r="N41" i="51" s="1"/>
  <c r="N43" i="51" s="1"/>
  <c r="N45" i="51" s="1"/>
  <c r="N47" i="51" s="1"/>
  <c r="M21" i="51"/>
  <c r="M37" i="51" s="1"/>
  <c r="M41" i="51" s="1"/>
  <c r="M43" i="51" s="1"/>
  <c r="M45" i="51" s="1"/>
  <c r="M47" i="51" s="1"/>
  <c r="L21" i="51"/>
  <c r="L37" i="51" s="1"/>
  <c r="L41" i="51" s="1"/>
  <c r="L43" i="51" s="1"/>
  <c r="L45" i="51" s="1"/>
  <c r="L47" i="51" s="1"/>
  <c r="K21" i="51"/>
  <c r="K37" i="51" s="1"/>
  <c r="K41" i="51" s="1"/>
  <c r="K43" i="51" s="1"/>
  <c r="K45" i="51" s="1"/>
  <c r="K47" i="51" s="1"/>
  <c r="J21" i="51"/>
  <c r="J37" i="51" s="1"/>
  <c r="J41" i="51" s="1"/>
  <c r="J43" i="51" s="1"/>
  <c r="J45" i="51" s="1"/>
  <c r="J47" i="51" s="1"/>
  <c r="I21" i="51"/>
  <c r="I37" i="51" s="1"/>
  <c r="I41" i="51" s="1"/>
  <c r="I43" i="51" s="1"/>
  <c r="I45" i="51" s="1"/>
  <c r="I47" i="51" s="1"/>
  <c r="H21" i="51"/>
  <c r="H37" i="51" s="1"/>
  <c r="H41" i="51" s="1"/>
  <c r="H43" i="51" s="1"/>
  <c r="H45" i="51" s="1"/>
  <c r="H47" i="51" s="1"/>
  <c r="G21" i="51"/>
  <c r="G37" i="51" s="1"/>
  <c r="G41" i="51" s="1"/>
  <c r="G43" i="51" s="1"/>
  <c r="G45" i="51" s="1"/>
  <c r="G47" i="51" s="1"/>
  <c r="F21" i="51"/>
  <c r="X37" i="51" s="1"/>
  <c r="E21" i="51"/>
  <c r="E37" i="51" s="1"/>
  <c r="E41" i="51" s="1"/>
  <c r="E43" i="51" s="1"/>
  <c r="E45" i="51" s="1"/>
  <c r="E47" i="51" s="1"/>
  <c r="D21" i="51"/>
  <c r="D37" i="51" s="1"/>
  <c r="D41" i="51" s="1"/>
  <c r="D43" i="51" s="1"/>
  <c r="D45" i="51" s="1"/>
  <c r="D47" i="51" s="1"/>
  <c r="C21" i="51"/>
  <c r="C37" i="51" s="1"/>
  <c r="C41" i="51" s="1"/>
  <c r="C43" i="51" s="1"/>
  <c r="C45" i="51" s="1"/>
  <c r="C47" i="51" s="1"/>
  <c r="AA21" i="52"/>
  <c r="AA37" i="52" s="1"/>
  <c r="AA41" i="52" s="1"/>
  <c r="AA43" i="52" s="1"/>
  <c r="AA45" i="52" s="1"/>
  <c r="AA47" i="52" s="1"/>
  <c r="Y21" i="52"/>
  <c r="Y37" i="52" s="1"/>
  <c r="Y41" i="52" s="1"/>
  <c r="Y43" i="52" s="1"/>
  <c r="X21" i="52"/>
  <c r="Z21" i="52" s="1"/>
  <c r="W21" i="52"/>
  <c r="W37" i="52" s="1"/>
  <c r="W41" i="52" s="1"/>
  <c r="W43" i="52" s="1"/>
  <c r="W45" i="52" s="1"/>
  <c r="W47" i="52" s="1"/>
  <c r="V21" i="52"/>
  <c r="V37" i="52" s="1"/>
  <c r="V41" i="52" s="1"/>
  <c r="V43" i="52" s="1"/>
  <c r="V45" i="52" s="1"/>
  <c r="V47" i="52" s="1"/>
  <c r="U21" i="52"/>
  <c r="U37" i="52" s="1"/>
  <c r="U41" i="52" s="1"/>
  <c r="U43" i="52" s="1"/>
  <c r="U45" i="52" s="1"/>
  <c r="U47" i="52" s="1"/>
  <c r="T21" i="52"/>
  <c r="T37" i="52" s="1"/>
  <c r="T41" i="52" s="1"/>
  <c r="T43" i="52" s="1"/>
  <c r="T45" i="52" s="1"/>
  <c r="T47" i="52" s="1"/>
  <c r="S21" i="52"/>
  <c r="S37" i="52" s="1"/>
  <c r="S41" i="52" s="1"/>
  <c r="S43" i="52" s="1"/>
  <c r="S45" i="52" s="1"/>
  <c r="S47" i="52" s="1"/>
  <c r="R21" i="52"/>
  <c r="R37" i="52" s="1"/>
  <c r="R41" i="52" s="1"/>
  <c r="R43" i="52" s="1"/>
  <c r="R45" i="52" s="1"/>
  <c r="R47" i="52" s="1"/>
  <c r="Q21" i="52"/>
  <c r="Q37" i="52" s="1"/>
  <c r="Q41" i="52" s="1"/>
  <c r="Q43" i="52" s="1"/>
  <c r="Q45" i="52" s="1"/>
  <c r="Q47" i="52" s="1"/>
  <c r="P21" i="52"/>
  <c r="P37" i="52" s="1"/>
  <c r="P41" i="52" s="1"/>
  <c r="P43" i="52" s="1"/>
  <c r="P45" i="52" s="1"/>
  <c r="P47" i="52" s="1"/>
  <c r="O21" i="52"/>
  <c r="O37" i="52" s="1"/>
  <c r="O41" i="52" s="1"/>
  <c r="O43" i="52" s="1"/>
  <c r="O45" i="52" s="1"/>
  <c r="O47" i="52" s="1"/>
  <c r="N21" i="52"/>
  <c r="N37" i="52" s="1"/>
  <c r="N41" i="52" s="1"/>
  <c r="N43" i="52" s="1"/>
  <c r="N45" i="52" s="1"/>
  <c r="N47" i="52" s="1"/>
  <c r="M21" i="52"/>
  <c r="M37" i="52" s="1"/>
  <c r="M41" i="52" s="1"/>
  <c r="M43" i="52" s="1"/>
  <c r="M45" i="52" s="1"/>
  <c r="M47" i="52" s="1"/>
  <c r="L21" i="52"/>
  <c r="L37" i="52" s="1"/>
  <c r="L41" i="52" s="1"/>
  <c r="L43" i="52" s="1"/>
  <c r="L45" i="52" s="1"/>
  <c r="L47" i="52" s="1"/>
  <c r="K21" i="52"/>
  <c r="K37" i="52" s="1"/>
  <c r="K41" i="52" s="1"/>
  <c r="K43" i="52" s="1"/>
  <c r="K45" i="52" s="1"/>
  <c r="K47" i="52" s="1"/>
  <c r="J21" i="52"/>
  <c r="J37" i="52" s="1"/>
  <c r="J41" i="52" s="1"/>
  <c r="J43" i="52" s="1"/>
  <c r="J45" i="52" s="1"/>
  <c r="J47" i="52" s="1"/>
  <c r="I21" i="52"/>
  <c r="I37" i="52" s="1"/>
  <c r="I41" i="52" s="1"/>
  <c r="I43" i="52" s="1"/>
  <c r="I45" i="52" s="1"/>
  <c r="I47" i="52" s="1"/>
  <c r="H21" i="52"/>
  <c r="H37" i="52" s="1"/>
  <c r="H41" i="52" s="1"/>
  <c r="H43" i="52" s="1"/>
  <c r="H45" i="52" s="1"/>
  <c r="H47" i="52" s="1"/>
  <c r="G21" i="52"/>
  <c r="G37" i="52" s="1"/>
  <c r="G41" i="52" s="1"/>
  <c r="G43" i="52" s="1"/>
  <c r="G45" i="52" s="1"/>
  <c r="G47" i="52" s="1"/>
  <c r="F21" i="52"/>
  <c r="X37" i="52" s="1"/>
  <c r="E21" i="52"/>
  <c r="E37" i="52" s="1"/>
  <c r="E41" i="52" s="1"/>
  <c r="E43" i="52" s="1"/>
  <c r="E45" i="52" s="1"/>
  <c r="E47" i="52" s="1"/>
  <c r="D21" i="52"/>
  <c r="D37" i="52" s="1"/>
  <c r="D41" i="52" s="1"/>
  <c r="D43" i="52" s="1"/>
  <c r="D45" i="52" s="1"/>
  <c r="D47" i="52" s="1"/>
  <c r="C21" i="52"/>
  <c r="C37" i="52" s="1"/>
  <c r="C41" i="52" s="1"/>
  <c r="C43" i="52" s="1"/>
  <c r="C45" i="52" s="1"/>
  <c r="C47" i="52" s="1"/>
  <c r="AA21" i="53"/>
  <c r="AA37" i="53" s="1"/>
  <c r="AA41" i="53" s="1"/>
  <c r="AA43" i="53" s="1"/>
  <c r="AA45" i="53" s="1"/>
  <c r="AA47" i="53" s="1"/>
  <c r="Y21" i="53"/>
  <c r="Y37" i="53" s="1"/>
  <c r="Y41" i="53" s="1"/>
  <c r="Y43" i="53" s="1"/>
  <c r="Y45" i="53" s="1"/>
  <c r="Y47" i="53" s="1"/>
  <c r="X21" i="53"/>
  <c r="Z21" i="53" s="1"/>
  <c r="W21" i="53"/>
  <c r="W37" i="53" s="1"/>
  <c r="W41" i="53" s="1"/>
  <c r="W43" i="53" s="1"/>
  <c r="W45" i="53" s="1"/>
  <c r="W47" i="53" s="1"/>
  <c r="V21" i="53"/>
  <c r="V37" i="53" s="1"/>
  <c r="V41" i="53" s="1"/>
  <c r="V43" i="53" s="1"/>
  <c r="V45" i="53" s="1"/>
  <c r="V47" i="53" s="1"/>
  <c r="U21" i="53"/>
  <c r="U37" i="53" s="1"/>
  <c r="U41" i="53" s="1"/>
  <c r="U43" i="53" s="1"/>
  <c r="U45" i="53" s="1"/>
  <c r="U47" i="53" s="1"/>
  <c r="T21" i="53"/>
  <c r="S21" i="53"/>
  <c r="S37" i="53" s="1"/>
  <c r="S41" i="53" s="1"/>
  <c r="S43" i="53" s="1"/>
  <c r="S45" i="53" s="1"/>
  <c r="S47" i="53" s="1"/>
  <c r="R21" i="53"/>
  <c r="R37" i="53" s="1"/>
  <c r="R41" i="53" s="1"/>
  <c r="R43" i="53" s="1"/>
  <c r="R45" i="53" s="1"/>
  <c r="R47" i="53" s="1"/>
  <c r="Q21" i="53"/>
  <c r="Q37" i="53" s="1"/>
  <c r="Q41" i="53" s="1"/>
  <c r="Q43" i="53" s="1"/>
  <c r="Q45" i="53" s="1"/>
  <c r="Q47" i="53" s="1"/>
  <c r="P21" i="53"/>
  <c r="P37" i="53" s="1"/>
  <c r="P41" i="53" s="1"/>
  <c r="P43" i="53" s="1"/>
  <c r="P45" i="53" s="1"/>
  <c r="P47" i="53" s="1"/>
  <c r="O21" i="53"/>
  <c r="O37" i="53" s="1"/>
  <c r="O41" i="53" s="1"/>
  <c r="O43" i="53" s="1"/>
  <c r="O45" i="53" s="1"/>
  <c r="O47" i="53" s="1"/>
  <c r="N21" i="53"/>
  <c r="M21" i="53"/>
  <c r="M37" i="53" s="1"/>
  <c r="M41" i="53" s="1"/>
  <c r="M43" i="53" s="1"/>
  <c r="M45" i="53" s="1"/>
  <c r="M47" i="53" s="1"/>
  <c r="L21" i="53"/>
  <c r="L37" i="53" s="1"/>
  <c r="L41" i="53" s="1"/>
  <c r="L43" i="53" s="1"/>
  <c r="L45" i="53" s="1"/>
  <c r="L47" i="53" s="1"/>
  <c r="K21" i="53"/>
  <c r="K37" i="53" s="1"/>
  <c r="K41" i="53" s="1"/>
  <c r="K43" i="53" s="1"/>
  <c r="K45" i="53" s="1"/>
  <c r="K47" i="53" s="1"/>
  <c r="J21" i="53"/>
  <c r="J37" i="53" s="1"/>
  <c r="J41" i="53" s="1"/>
  <c r="J43" i="53" s="1"/>
  <c r="J45" i="53" s="1"/>
  <c r="J47" i="53" s="1"/>
  <c r="I21" i="53"/>
  <c r="I37" i="53" s="1"/>
  <c r="I41" i="53" s="1"/>
  <c r="I43" i="53" s="1"/>
  <c r="I45" i="53" s="1"/>
  <c r="I47" i="53" s="1"/>
  <c r="H21" i="53"/>
  <c r="G21" i="53"/>
  <c r="G37" i="53" s="1"/>
  <c r="G41" i="53" s="1"/>
  <c r="G43" i="53" s="1"/>
  <c r="G45" i="53" s="1"/>
  <c r="G47" i="53" s="1"/>
  <c r="F21" i="53"/>
  <c r="X37" i="53" s="1"/>
  <c r="E21" i="53"/>
  <c r="E37" i="53" s="1"/>
  <c r="E41" i="53" s="1"/>
  <c r="E43" i="53" s="1"/>
  <c r="E45" i="53" s="1"/>
  <c r="E47" i="53" s="1"/>
  <c r="D21" i="53"/>
  <c r="D37" i="53" s="1"/>
  <c r="D41" i="53" s="1"/>
  <c r="D43" i="53" s="1"/>
  <c r="D45" i="53" s="1"/>
  <c r="D47" i="53" s="1"/>
  <c r="C21" i="53"/>
  <c r="C37" i="53" s="1"/>
  <c r="C41" i="53" s="1"/>
  <c r="C43" i="53" s="1"/>
  <c r="C45" i="53" s="1"/>
  <c r="C47" i="53" s="1"/>
  <c r="AA21" i="54"/>
  <c r="Y21" i="54"/>
  <c r="Y37" i="54" s="1"/>
  <c r="X21" i="54"/>
  <c r="Z21" i="54" s="1"/>
  <c r="W21" i="54"/>
  <c r="W37" i="54" s="1"/>
  <c r="W41" i="54" s="1"/>
  <c r="W43" i="54" s="1"/>
  <c r="W45" i="54" s="1"/>
  <c r="W47" i="54" s="1"/>
  <c r="V21" i="54"/>
  <c r="V37" i="54" s="1"/>
  <c r="V41" i="54" s="1"/>
  <c r="V43" i="54" s="1"/>
  <c r="V45" i="54" s="1"/>
  <c r="V47" i="54" s="1"/>
  <c r="U21" i="54"/>
  <c r="U37" i="54" s="1"/>
  <c r="U41" i="54" s="1"/>
  <c r="U43" i="54" s="1"/>
  <c r="U45" i="54" s="1"/>
  <c r="U47" i="54" s="1"/>
  <c r="T21" i="54"/>
  <c r="S21" i="54"/>
  <c r="S37" i="54" s="1"/>
  <c r="S41" i="54" s="1"/>
  <c r="S43" i="54" s="1"/>
  <c r="S45" i="54" s="1"/>
  <c r="S47" i="54" s="1"/>
  <c r="R21" i="54"/>
  <c r="R37" i="54" s="1"/>
  <c r="R41" i="54" s="1"/>
  <c r="R43" i="54" s="1"/>
  <c r="R45" i="54" s="1"/>
  <c r="R47" i="54" s="1"/>
  <c r="Q21" i="54"/>
  <c r="Q37" i="54" s="1"/>
  <c r="Q41" i="54" s="1"/>
  <c r="Q43" i="54" s="1"/>
  <c r="Q45" i="54" s="1"/>
  <c r="Q47" i="54" s="1"/>
  <c r="P21" i="54"/>
  <c r="P37" i="54" s="1"/>
  <c r="P41" i="54" s="1"/>
  <c r="P43" i="54" s="1"/>
  <c r="P45" i="54" s="1"/>
  <c r="P47" i="54" s="1"/>
  <c r="O21" i="54"/>
  <c r="O37" i="54" s="1"/>
  <c r="O41" i="54" s="1"/>
  <c r="O43" i="54" s="1"/>
  <c r="O45" i="54" s="1"/>
  <c r="O47" i="54" s="1"/>
  <c r="N21" i="54"/>
  <c r="M21" i="54"/>
  <c r="M37" i="54" s="1"/>
  <c r="M41" i="54" s="1"/>
  <c r="M43" i="54" s="1"/>
  <c r="M45" i="54" s="1"/>
  <c r="M47" i="54" s="1"/>
  <c r="L21" i="54"/>
  <c r="L37" i="54" s="1"/>
  <c r="L41" i="54" s="1"/>
  <c r="L43" i="54" s="1"/>
  <c r="L45" i="54" s="1"/>
  <c r="L47" i="54" s="1"/>
  <c r="K21" i="54"/>
  <c r="K37" i="54" s="1"/>
  <c r="K41" i="54" s="1"/>
  <c r="K43" i="54" s="1"/>
  <c r="K45" i="54" s="1"/>
  <c r="K47" i="54" s="1"/>
  <c r="J21" i="54"/>
  <c r="J37" i="54" s="1"/>
  <c r="J41" i="54" s="1"/>
  <c r="J43" i="54" s="1"/>
  <c r="J45" i="54" s="1"/>
  <c r="J47" i="54" s="1"/>
  <c r="I21" i="54"/>
  <c r="I37" i="54" s="1"/>
  <c r="I41" i="54" s="1"/>
  <c r="I43" i="54" s="1"/>
  <c r="I45" i="54" s="1"/>
  <c r="I47" i="54" s="1"/>
  <c r="H21" i="54"/>
  <c r="G21" i="54"/>
  <c r="G37" i="54" s="1"/>
  <c r="G41" i="54" s="1"/>
  <c r="G43" i="54" s="1"/>
  <c r="G45" i="54" s="1"/>
  <c r="G47" i="54" s="1"/>
  <c r="F21" i="54"/>
  <c r="X37" i="54" s="1"/>
  <c r="X41" i="54" s="1"/>
  <c r="E21" i="54"/>
  <c r="E37" i="54" s="1"/>
  <c r="E41" i="54" s="1"/>
  <c r="E43" i="54" s="1"/>
  <c r="E45" i="54" s="1"/>
  <c r="E47" i="54" s="1"/>
  <c r="D21" i="54"/>
  <c r="D37" i="54" s="1"/>
  <c r="D41" i="54" s="1"/>
  <c r="D43" i="54" s="1"/>
  <c r="D45" i="54" s="1"/>
  <c r="D47" i="54" s="1"/>
  <c r="C21" i="54"/>
  <c r="C37" i="54" s="1"/>
  <c r="C41" i="54" s="1"/>
  <c r="C43" i="54" s="1"/>
  <c r="C45" i="54" s="1"/>
  <c r="C47" i="54" s="1"/>
  <c r="AA21" i="55"/>
  <c r="Y21" i="55"/>
  <c r="Y37" i="55" s="1"/>
  <c r="Y41" i="55" s="1"/>
  <c r="Y43" i="55" s="1"/>
  <c r="Y45" i="55" s="1"/>
  <c r="Y47" i="55" s="1"/>
  <c r="X21" i="55"/>
  <c r="W21" i="55"/>
  <c r="W37" i="55" s="1"/>
  <c r="W41" i="55" s="1"/>
  <c r="W43" i="55" s="1"/>
  <c r="W45" i="55" s="1"/>
  <c r="W47" i="55" s="1"/>
  <c r="V21" i="55"/>
  <c r="V37" i="55" s="1"/>
  <c r="V41" i="55" s="1"/>
  <c r="V43" i="55" s="1"/>
  <c r="V45" i="55" s="1"/>
  <c r="V47" i="55" s="1"/>
  <c r="U21" i="55"/>
  <c r="U37" i="55" s="1"/>
  <c r="U41" i="55" s="1"/>
  <c r="U43" i="55" s="1"/>
  <c r="U45" i="55" s="1"/>
  <c r="U47" i="55" s="1"/>
  <c r="T21" i="55"/>
  <c r="T37" i="55" s="1"/>
  <c r="T41" i="55" s="1"/>
  <c r="T43" i="55" s="1"/>
  <c r="T45" i="55" s="1"/>
  <c r="T47" i="55" s="1"/>
  <c r="S21" i="55"/>
  <c r="S37" i="55" s="1"/>
  <c r="S41" i="55" s="1"/>
  <c r="S43" i="55" s="1"/>
  <c r="S45" i="55" s="1"/>
  <c r="S47" i="55" s="1"/>
  <c r="R21" i="55"/>
  <c r="R37" i="55" s="1"/>
  <c r="R41" i="55" s="1"/>
  <c r="R43" i="55" s="1"/>
  <c r="R45" i="55" s="1"/>
  <c r="R47" i="55" s="1"/>
  <c r="Q21" i="55"/>
  <c r="Q37" i="55" s="1"/>
  <c r="Q41" i="55" s="1"/>
  <c r="Q43" i="55" s="1"/>
  <c r="Q45" i="55" s="1"/>
  <c r="Q47" i="55" s="1"/>
  <c r="P21" i="55"/>
  <c r="P37" i="55" s="1"/>
  <c r="P41" i="55" s="1"/>
  <c r="P43" i="55" s="1"/>
  <c r="P45" i="55" s="1"/>
  <c r="P47" i="55" s="1"/>
  <c r="O21" i="55"/>
  <c r="O37" i="55" s="1"/>
  <c r="O41" i="55" s="1"/>
  <c r="O43" i="55" s="1"/>
  <c r="O45" i="55" s="1"/>
  <c r="O47" i="55" s="1"/>
  <c r="N21" i="55"/>
  <c r="N37" i="55" s="1"/>
  <c r="N41" i="55" s="1"/>
  <c r="N43" i="55" s="1"/>
  <c r="N45" i="55" s="1"/>
  <c r="N47" i="55" s="1"/>
  <c r="M21" i="55"/>
  <c r="M37" i="55" s="1"/>
  <c r="M41" i="55" s="1"/>
  <c r="M43" i="55" s="1"/>
  <c r="M45" i="55" s="1"/>
  <c r="M47" i="55" s="1"/>
  <c r="L21" i="55"/>
  <c r="L37" i="55" s="1"/>
  <c r="L41" i="55" s="1"/>
  <c r="L43" i="55" s="1"/>
  <c r="L45" i="55" s="1"/>
  <c r="L47" i="55" s="1"/>
  <c r="K21" i="55"/>
  <c r="K37" i="55" s="1"/>
  <c r="K41" i="55" s="1"/>
  <c r="K43" i="55" s="1"/>
  <c r="K45" i="55" s="1"/>
  <c r="K47" i="55" s="1"/>
  <c r="J21" i="55"/>
  <c r="J37" i="55" s="1"/>
  <c r="J41" i="55" s="1"/>
  <c r="J43" i="55" s="1"/>
  <c r="J45" i="55" s="1"/>
  <c r="J47" i="55" s="1"/>
  <c r="I21" i="55"/>
  <c r="I37" i="55" s="1"/>
  <c r="I41" i="55" s="1"/>
  <c r="I43" i="55" s="1"/>
  <c r="I45" i="55" s="1"/>
  <c r="I47" i="55" s="1"/>
  <c r="H21" i="55"/>
  <c r="H37" i="55" s="1"/>
  <c r="H41" i="55" s="1"/>
  <c r="H43" i="55" s="1"/>
  <c r="H45" i="55" s="1"/>
  <c r="H47" i="55" s="1"/>
  <c r="G21" i="55"/>
  <c r="G37" i="55" s="1"/>
  <c r="G41" i="55" s="1"/>
  <c r="G43" i="55" s="1"/>
  <c r="G45" i="55" s="1"/>
  <c r="G47" i="55" s="1"/>
  <c r="F21" i="55"/>
  <c r="X37" i="55" s="1"/>
  <c r="E21" i="55"/>
  <c r="E37" i="55" s="1"/>
  <c r="E41" i="55" s="1"/>
  <c r="E43" i="55" s="1"/>
  <c r="E45" i="55" s="1"/>
  <c r="E47" i="55" s="1"/>
  <c r="D21" i="55"/>
  <c r="D37" i="55" s="1"/>
  <c r="D41" i="55" s="1"/>
  <c r="D43" i="55" s="1"/>
  <c r="D45" i="55" s="1"/>
  <c r="D47" i="55" s="1"/>
  <c r="C21" i="55"/>
  <c r="C37" i="55" s="1"/>
  <c r="C41" i="55" s="1"/>
  <c r="C43" i="55" s="1"/>
  <c r="C45" i="55" s="1"/>
  <c r="C47" i="55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45" l="1"/>
  <c r="X41" i="45"/>
  <c r="Y45" i="44"/>
  <c r="Y47" i="44" s="1"/>
  <c r="Y43" i="18"/>
  <c r="Y45" i="18" s="1"/>
  <c r="Y47" i="18" s="1"/>
  <c r="Z37" i="13"/>
  <c r="X41" i="13"/>
  <c r="Z37" i="12"/>
  <c r="X41" i="12"/>
  <c r="Z37" i="54"/>
  <c r="Y41" i="54"/>
  <c r="Y43" i="54" s="1"/>
  <c r="Y45" i="54" s="1"/>
  <c r="Y47" i="54" s="1"/>
  <c r="Z37" i="44"/>
  <c r="X41" i="44"/>
  <c r="X41" i="46"/>
  <c r="Z37" i="46"/>
  <c r="Z37" i="43"/>
  <c r="X41" i="43"/>
  <c r="Z37" i="49"/>
  <c r="X41" i="49"/>
  <c r="Z37" i="48"/>
  <c r="X41" i="48"/>
  <c r="Y45" i="1"/>
  <c r="Y47" i="1" s="1"/>
  <c r="Y45" i="52"/>
  <c r="Y47" i="52" s="1"/>
  <c r="Z37" i="28"/>
  <c r="X41" i="28"/>
  <c r="Z37" i="1"/>
  <c r="X41" i="1"/>
  <c r="X41" i="55"/>
  <c r="Z37" i="55"/>
  <c r="X43" i="54"/>
  <c r="Z37" i="53"/>
  <c r="X41" i="53"/>
  <c r="Z37" i="52"/>
  <c r="X41" i="52"/>
  <c r="X41" i="51"/>
  <c r="Z37" i="51"/>
  <c r="X41" i="50"/>
  <c r="Z37" i="50"/>
  <c r="Y41" i="39"/>
  <c r="Y43" i="39" s="1"/>
  <c r="Y45" i="39" s="1"/>
  <c r="Y47" i="39" s="1"/>
  <c r="Y41" i="27"/>
  <c r="Y43" i="27" s="1"/>
  <c r="Y45" i="27" s="1"/>
  <c r="Y47" i="27" s="1"/>
  <c r="Z35" i="52"/>
  <c r="F37" i="50"/>
  <c r="F41" i="50" s="1"/>
  <c r="F43" i="50" s="1"/>
  <c r="F45" i="50" s="1"/>
  <c r="F47" i="50" s="1"/>
  <c r="X37" i="29"/>
  <c r="F37" i="12"/>
  <c r="F41" i="12" s="1"/>
  <c r="F43" i="12" s="1"/>
  <c r="F45" i="12" s="1"/>
  <c r="F47" i="12" s="1"/>
  <c r="Z37" i="14"/>
  <c r="X41" i="14"/>
  <c r="X43" i="14" s="1"/>
  <c r="Z37" i="42"/>
  <c r="X41" i="42"/>
  <c r="X37" i="41"/>
  <c r="F37" i="41"/>
  <c r="F41" i="41" s="1"/>
  <c r="F43" i="41" s="1"/>
  <c r="F45" i="41" s="1"/>
  <c r="F47" i="41" s="1"/>
  <c r="X37" i="40"/>
  <c r="F37" i="40"/>
  <c r="F41" i="40" s="1"/>
  <c r="F43" i="40" s="1"/>
  <c r="F45" i="40" s="1"/>
  <c r="F47" i="40" s="1"/>
  <c r="Z21" i="40"/>
  <c r="X37" i="39"/>
  <c r="X41" i="39" s="1"/>
  <c r="F37" i="39"/>
  <c r="F41" i="39" s="1"/>
  <c r="F43" i="39" s="1"/>
  <c r="F45" i="39" s="1"/>
  <c r="F47" i="39" s="1"/>
  <c r="X37" i="38"/>
  <c r="F37" i="38"/>
  <c r="F41" i="38" s="1"/>
  <c r="F43" i="38" s="1"/>
  <c r="F45" i="38" s="1"/>
  <c r="F47" i="38" s="1"/>
  <c r="Z21" i="38"/>
  <c r="X37" i="37"/>
  <c r="F37" i="37"/>
  <c r="F41" i="37" s="1"/>
  <c r="F43" i="37" s="1"/>
  <c r="F45" i="37" s="1"/>
  <c r="F47" i="37" s="1"/>
  <c r="X37" i="36"/>
  <c r="F37" i="36"/>
  <c r="F41" i="36" s="1"/>
  <c r="F43" i="36" s="1"/>
  <c r="F45" i="36" s="1"/>
  <c r="F47" i="36" s="1"/>
  <c r="X37" i="35"/>
  <c r="F37" i="35"/>
  <c r="F41" i="35" s="1"/>
  <c r="F43" i="35" s="1"/>
  <c r="F45" i="35" s="1"/>
  <c r="F47" i="35" s="1"/>
  <c r="X37" i="34"/>
  <c r="F37" i="34"/>
  <c r="F41" i="34" s="1"/>
  <c r="F43" i="34" s="1"/>
  <c r="F45" i="34" s="1"/>
  <c r="F47" i="34" s="1"/>
  <c r="X37" i="33"/>
  <c r="F37" i="33"/>
  <c r="F41" i="33" s="1"/>
  <c r="F43" i="33" s="1"/>
  <c r="F45" i="33" s="1"/>
  <c r="F47" i="33" s="1"/>
  <c r="Z21" i="33"/>
  <c r="X37" i="32"/>
  <c r="F37" i="32"/>
  <c r="F41" i="32" s="1"/>
  <c r="F43" i="32" s="1"/>
  <c r="F45" i="32" s="1"/>
  <c r="F47" i="32" s="1"/>
  <c r="X37" i="31"/>
  <c r="F37" i="31"/>
  <c r="F41" i="31" s="1"/>
  <c r="F43" i="31" s="1"/>
  <c r="F45" i="31" s="1"/>
  <c r="F47" i="31" s="1"/>
  <c r="Z21" i="30"/>
  <c r="X37" i="27"/>
  <c r="X41" i="27" s="1"/>
  <c r="F37" i="27"/>
  <c r="F41" i="27" s="1"/>
  <c r="F43" i="27" s="1"/>
  <c r="F45" i="27" s="1"/>
  <c r="F47" i="27" s="1"/>
  <c r="Z21" i="27"/>
  <c r="X37" i="26"/>
  <c r="F37" i="26"/>
  <c r="F41" i="26" s="1"/>
  <c r="F43" i="26" s="1"/>
  <c r="F45" i="26" s="1"/>
  <c r="F47" i="26" s="1"/>
  <c r="X37" i="25"/>
  <c r="F37" i="25"/>
  <c r="F41" i="25" s="1"/>
  <c r="F43" i="25" s="1"/>
  <c r="F45" i="25" s="1"/>
  <c r="F47" i="25" s="1"/>
  <c r="X37" i="24"/>
  <c r="F37" i="24"/>
  <c r="F41" i="24" s="1"/>
  <c r="F43" i="24" s="1"/>
  <c r="F45" i="24" s="1"/>
  <c r="F47" i="24" s="1"/>
  <c r="Z21" i="24"/>
  <c r="X37" i="23"/>
  <c r="X41" i="23" s="1"/>
  <c r="F37" i="23"/>
  <c r="F41" i="23" s="1"/>
  <c r="F43" i="23" s="1"/>
  <c r="F45" i="23" s="1"/>
  <c r="F47" i="23" s="1"/>
  <c r="Z21" i="23"/>
  <c r="X37" i="22"/>
  <c r="F37" i="22"/>
  <c r="F41" i="22" s="1"/>
  <c r="F43" i="22" s="1"/>
  <c r="F45" i="22" s="1"/>
  <c r="F47" i="22" s="1"/>
  <c r="X37" i="21"/>
  <c r="F37" i="21"/>
  <c r="F41" i="21" s="1"/>
  <c r="F43" i="21" s="1"/>
  <c r="F45" i="21" s="1"/>
  <c r="F47" i="21" s="1"/>
  <c r="X37" i="20"/>
  <c r="F37" i="20"/>
  <c r="F41" i="20" s="1"/>
  <c r="F43" i="20" s="1"/>
  <c r="F45" i="20" s="1"/>
  <c r="F47" i="20" s="1"/>
  <c r="X37" i="19"/>
  <c r="F37" i="19"/>
  <c r="F41" i="19" s="1"/>
  <c r="F43" i="19" s="1"/>
  <c r="F45" i="19" s="1"/>
  <c r="F47" i="19" s="1"/>
  <c r="X37" i="18"/>
  <c r="F37" i="18"/>
  <c r="F41" i="18" s="1"/>
  <c r="F43" i="18" s="1"/>
  <c r="F45" i="18" s="1"/>
  <c r="F47" i="18" s="1"/>
  <c r="X37" i="17"/>
  <c r="F37" i="17"/>
  <c r="F41" i="17" s="1"/>
  <c r="F43" i="17" s="1"/>
  <c r="F45" i="17" s="1"/>
  <c r="F47" i="17" s="1"/>
  <c r="X37" i="16"/>
  <c r="F37" i="16"/>
  <c r="F41" i="16" s="1"/>
  <c r="F43" i="16" s="1"/>
  <c r="F45" i="16" s="1"/>
  <c r="F47" i="16" s="1"/>
  <c r="X37" i="15"/>
  <c r="F37" i="15"/>
  <c r="F41" i="15" s="1"/>
  <c r="F43" i="15" s="1"/>
  <c r="F45" i="15" s="1"/>
  <c r="F47" i="15" s="1"/>
  <c r="E37" i="13"/>
  <c r="E41" i="13" s="1"/>
  <c r="E43" i="13" s="1"/>
  <c r="E45" i="13" s="1"/>
  <c r="E47" i="13" s="1"/>
  <c r="K37" i="13"/>
  <c r="K41" i="13" s="1"/>
  <c r="K43" i="13" s="1"/>
  <c r="K45" i="13" s="1"/>
  <c r="K47" i="13" s="1"/>
  <c r="Q37" i="13"/>
  <c r="Q41" i="13" s="1"/>
  <c r="Q43" i="13" s="1"/>
  <c r="Q45" i="13" s="1"/>
  <c r="Q47" i="13" s="1"/>
  <c r="W37" i="13"/>
  <c r="W41" i="13" s="1"/>
  <c r="W43" i="13" s="1"/>
  <c r="W45" i="13" s="1"/>
  <c r="W47" i="13" s="1"/>
  <c r="E37" i="12"/>
  <c r="E41" i="12" s="1"/>
  <c r="E43" i="12" s="1"/>
  <c r="E45" i="12" s="1"/>
  <c r="E47" i="12" s="1"/>
  <c r="K37" i="12"/>
  <c r="K41" i="12" s="1"/>
  <c r="K43" i="12" s="1"/>
  <c r="K45" i="12" s="1"/>
  <c r="K47" i="12" s="1"/>
  <c r="Q37" i="12"/>
  <c r="Q41" i="12" s="1"/>
  <c r="Q43" i="12" s="1"/>
  <c r="Q45" i="12" s="1"/>
  <c r="Q47" i="12" s="1"/>
  <c r="W37" i="12"/>
  <c r="W41" i="12" s="1"/>
  <c r="W43" i="12" s="1"/>
  <c r="W45" i="12" s="1"/>
  <c r="W47" i="12" s="1"/>
  <c r="Z35" i="18"/>
  <c r="F37" i="46"/>
  <c r="F41" i="46" s="1"/>
  <c r="F43" i="46" s="1"/>
  <c r="F45" i="46" s="1"/>
  <c r="F47" i="46" s="1"/>
  <c r="X37" i="30"/>
  <c r="F37" i="13"/>
  <c r="F41" i="13" s="1"/>
  <c r="F43" i="13" s="1"/>
  <c r="F45" i="13" s="1"/>
  <c r="F47" i="13" s="1"/>
  <c r="F37" i="48"/>
  <c r="F41" i="48" s="1"/>
  <c r="F43" i="48" s="1"/>
  <c r="F45" i="48" s="1"/>
  <c r="F47" i="48" s="1"/>
  <c r="Y45" i="40"/>
  <c r="Z37" i="23"/>
  <c r="Y41" i="23"/>
  <c r="Y43" i="23" s="1"/>
  <c r="Y45" i="23" s="1"/>
  <c r="Y47" i="23" s="1"/>
  <c r="Z41" i="14"/>
  <c r="Y43" i="14"/>
  <c r="Y45" i="14" s="1"/>
  <c r="Y47" i="14" s="1"/>
  <c r="X37" i="11"/>
  <c r="X41" i="11" s="1"/>
  <c r="F37" i="11"/>
  <c r="F41" i="11" s="1"/>
  <c r="F43" i="11" s="1"/>
  <c r="F45" i="11" s="1"/>
  <c r="F47" i="11" s="1"/>
  <c r="Z21" i="11"/>
  <c r="X37" i="10"/>
  <c r="F37" i="10"/>
  <c r="F41" i="10" s="1"/>
  <c r="F43" i="10" s="1"/>
  <c r="F45" i="10" s="1"/>
  <c r="F47" i="10" s="1"/>
  <c r="E37" i="7"/>
  <c r="E41" i="7" s="1"/>
  <c r="E43" i="7" s="1"/>
  <c r="E45" i="7" s="1"/>
  <c r="E47" i="7" s="1"/>
  <c r="K37" i="7"/>
  <c r="K41" i="7" s="1"/>
  <c r="K43" i="7" s="1"/>
  <c r="K45" i="7" s="1"/>
  <c r="K47" i="7" s="1"/>
  <c r="Q37" i="7"/>
  <c r="Q41" i="7" s="1"/>
  <c r="Q43" i="7" s="1"/>
  <c r="Q45" i="7" s="1"/>
  <c r="Q47" i="7" s="1"/>
  <c r="W37" i="7"/>
  <c r="W41" i="7" s="1"/>
  <c r="W43" i="7" s="1"/>
  <c r="W45" i="7" s="1"/>
  <c r="W47" i="7" s="1"/>
  <c r="F37" i="45"/>
  <c r="F41" i="45" s="1"/>
  <c r="F43" i="45" s="1"/>
  <c r="F45" i="45" s="1"/>
  <c r="F47" i="45" s="1"/>
  <c r="F37" i="44"/>
  <c r="F41" i="44" s="1"/>
  <c r="F43" i="44" s="1"/>
  <c r="F45" i="44" s="1"/>
  <c r="F47" i="44" s="1"/>
  <c r="F37" i="43"/>
  <c r="F41" i="43" s="1"/>
  <c r="F43" i="43" s="1"/>
  <c r="F45" i="43" s="1"/>
  <c r="F47" i="43" s="1"/>
  <c r="F37" i="49"/>
  <c r="F41" i="49" s="1"/>
  <c r="F43" i="49" s="1"/>
  <c r="F45" i="49" s="1"/>
  <c r="F47" i="49" s="1"/>
  <c r="X37" i="47"/>
  <c r="Z21" i="55"/>
  <c r="Z37" i="11"/>
  <c r="Y41" i="11"/>
  <c r="Y43" i="11" s="1"/>
  <c r="Y45" i="11" s="1"/>
  <c r="Y47" i="11" s="1"/>
  <c r="X37" i="9"/>
  <c r="F37" i="9"/>
  <c r="F41" i="9" s="1"/>
  <c r="F43" i="9" s="1"/>
  <c r="F45" i="9" s="1"/>
  <c r="F47" i="9" s="1"/>
  <c r="X37" i="8"/>
  <c r="F37" i="8"/>
  <c r="F41" i="8" s="1"/>
  <c r="F43" i="8" s="1"/>
  <c r="F45" i="8" s="1"/>
  <c r="F47" i="8" s="1"/>
  <c r="X37" i="7"/>
  <c r="X41" i="7" s="1"/>
  <c r="F37" i="7"/>
  <c r="F41" i="7" s="1"/>
  <c r="F43" i="7" s="1"/>
  <c r="F45" i="7" s="1"/>
  <c r="F47" i="7" s="1"/>
  <c r="X37" i="6"/>
  <c r="F37" i="6"/>
  <c r="F41" i="6" s="1"/>
  <c r="F43" i="6" s="1"/>
  <c r="F45" i="6" s="1"/>
  <c r="F47" i="6" s="1"/>
  <c r="F37" i="1"/>
  <c r="F41" i="1" s="1"/>
  <c r="F43" i="1" s="1"/>
  <c r="F45" i="1" s="1"/>
  <c r="F47" i="1" s="1"/>
  <c r="F37" i="55"/>
  <c r="F41" i="55" s="1"/>
  <c r="F43" i="55" s="1"/>
  <c r="F45" i="55" s="1"/>
  <c r="F47" i="55" s="1"/>
  <c r="F37" i="42"/>
  <c r="F41" i="42" s="1"/>
  <c r="F43" i="42" s="1"/>
  <c r="F45" i="42" s="1"/>
  <c r="F47" i="42" s="1"/>
  <c r="Y41" i="7"/>
  <c r="Y43" i="7" s="1"/>
  <c r="Y45" i="7" s="1"/>
  <c r="Y47" i="7" s="1"/>
  <c r="Y43" i="6"/>
  <c r="Y45" i="6" s="1"/>
  <c r="Y47" i="6" s="1"/>
  <c r="X37" i="5"/>
  <c r="F37" i="5"/>
  <c r="F41" i="5" s="1"/>
  <c r="F43" i="5" s="1"/>
  <c r="F45" i="5" s="1"/>
  <c r="F47" i="5" s="1"/>
  <c r="X37" i="4"/>
  <c r="F37" i="4"/>
  <c r="F41" i="4" s="1"/>
  <c r="F43" i="4" s="1"/>
  <c r="F45" i="4" s="1"/>
  <c r="F47" i="4" s="1"/>
  <c r="X37" i="3"/>
  <c r="F37" i="3"/>
  <c r="F41" i="3" s="1"/>
  <c r="F43" i="3" s="1"/>
  <c r="F45" i="3" s="1"/>
  <c r="F47" i="3" s="1"/>
  <c r="X37" i="2"/>
  <c r="F37" i="2"/>
  <c r="F41" i="2" s="1"/>
  <c r="F43" i="2" s="1"/>
  <c r="F45" i="2" s="1"/>
  <c r="F47" i="2" s="1"/>
  <c r="F37" i="54"/>
  <c r="F41" i="54" s="1"/>
  <c r="F43" i="54" s="1"/>
  <c r="F45" i="54" s="1"/>
  <c r="F47" i="54" s="1"/>
  <c r="F37" i="53"/>
  <c r="F41" i="53" s="1"/>
  <c r="F43" i="53" s="1"/>
  <c r="F45" i="53" s="1"/>
  <c r="F47" i="53" s="1"/>
  <c r="F37" i="52"/>
  <c r="F41" i="52" s="1"/>
  <c r="F43" i="52" s="1"/>
  <c r="F45" i="52" s="1"/>
  <c r="F47" i="52" s="1"/>
  <c r="F37" i="51"/>
  <c r="F41" i="51" s="1"/>
  <c r="F43" i="51" s="1"/>
  <c r="F45" i="51" s="1"/>
  <c r="F47" i="51" s="1"/>
  <c r="Z37" i="10" l="1"/>
  <c r="X41" i="10"/>
  <c r="Z37" i="18"/>
  <c r="X41" i="18"/>
  <c r="X43" i="39"/>
  <c r="Z41" i="39"/>
  <c r="Z41" i="53"/>
  <c r="X43" i="53"/>
  <c r="Z37" i="2"/>
  <c r="X41" i="2"/>
  <c r="Z37" i="5"/>
  <c r="X41" i="5"/>
  <c r="Z37" i="34"/>
  <c r="X41" i="34"/>
  <c r="Z37" i="37"/>
  <c r="X41" i="37"/>
  <c r="Z41" i="50"/>
  <c r="X43" i="50"/>
  <c r="Z37" i="30"/>
  <c r="X41" i="30"/>
  <c r="Z37" i="21"/>
  <c r="X41" i="21"/>
  <c r="Z37" i="26"/>
  <c r="X41" i="26"/>
  <c r="Z37" i="31"/>
  <c r="X41" i="31"/>
  <c r="Z41" i="42"/>
  <c r="X43" i="42"/>
  <c r="X41" i="8"/>
  <c r="Z37" i="8"/>
  <c r="X41" i="47"/>
  <c r="Z37" i="47"/>
  <c r="Y47" i="40"/>
  <c r="X41" i="16"/>
  <c r="Z37" i="16"/>
  <c r="X41" i="19"/>
  <c r="Z37" i="19"/>
  <c r="Z37" i="22"/>
  <c r="X41" i="22"/>
  <c r="X41" i="24"/>
  <c r="Z37" i="24"/>
  <c r="X41" i="32"/>
  <c r="Z37" i="32"/>
  <c r="Z43" i="14"/>
  <c r="X45" i="14"/>
  <c r="Z43" i="54"/>
  <c r="X45" i="54"/>
  <c r="Z41" i="28"/>
  <c r="X43" i="28"/>
  <c r="Z41" i="48"/>
  <c r="X43" i="48"/>
  <c r="Z41" i="12"/>
  <c r="X43" i="12"/>
  <c r="X43" i="7"/>
  <c r="Z41" i="7"/>
  <c r="X43" i="43"/>
  <c r="Z41" i="43"/>
  <c r="X41" i="3"/>
  <c r="Z37" i="3"/>
  <c r="X43" i="11"/>
  <c r="Z41" i="11"/>
  <c r="X43" i="27"/>
  <c r="Z41" i="27"/>
  <c r="X41" i="35"/>
  <c r="Z37" i="35"/>
  <c r="Z37" i="40"/>
  <c r="X41" i="40"/>
  <c r="Z37" i="27"/>
  <c r="X43" i="51"/>
  <c r="Z41" i="51"/>
  <c r="Z41" i="54"/>
  <c r="Z41" i="46"/>
  <c r="X43" i="46"/>
  <c r="X41" i="15"/>
  <c r="Z37" i="15"/>
  <c r="Z41" i="1"/>
  <c r="X43" i="1"/>
  <c r="Z37" i="6"/>
  <c r="X41" i="6"/>
  <c r="Z37" i="9"/>
  <c r="X41" i="9"/>
  <c r="Z37" i="17"/>
  <c r="X41" i="17"/>
  <c r="Z37" i="20"/>
  <c r="X41" i="20"/>
  <c r="Z37" i="25"/>
  <c r="X41" i="25"/>
  <c r="Z37" i="38"/>
  <c r="X41" i="38"/>
  <c r="Z41" i="52"/>
  <c r="X43" i="52"/>
  <c r="Z41" i="49"/>
  <c r="X43" i="49"/>
  <c r="Z41" i="44"/>
  <c r="X43" i="44"/>
  <c r="Z41" i="13"/>
  <c r="X43" i="13"/>
  <c r="Z41" i="45"/>
  <c r="X43" i="45"/>
  <c r="Z37" i="4"/>
  <c r="X41" i="4"/>
  <c r="Z37" i="7"/>
  <c r="X43" i="23"/>
  <c r="Z41" i="23"/>
  <c r="Z37" i="33"/>
  <c r="X41" i="33"/>
  <c r="Z37" i="36"/>
  <c r="X41" i="36"/>
  <c r="Z37" i="41"/>
  <c r="X41" i="41"/>
  <c r="Z37" i="29"/>
  <c r="X41" i="29"/>
  <c r="Z37" i="39"/>
  <c r="X43" i="55"/>
  <c r="Z41" i="55"/>
  <c r="X45" i="44" l="1"/>
  <c r="Z43" i="44"/>
  <c r="Z41" i="29"/>
  <c r="X43" i="29"/>
  <c r="Z41" i="33"/>
  <c r="X43" i="33"/>
  <c r="X43" i="35"/>
  <c r="Z41" i="35"/>
  <c r="X43" i="3"/>
  <c r="Z41" i="3"/>
  <c r="Z41" i="24"/>
  <c r="X43" i="24"/>
  <c r="Z41" i="16"/>
  <c r="X43" i="16"/>
  <c r="Z41" i="8"/>
  <c r="X43" i="8"/>
  <c r="Z43" i="39"/>
  <c r="X45" i="39"/>
  <c r="Z41" i="25"/>
  <c r="X43" i="25"/>
  <c r="Z41" i="9"/>
  <c r="X43" i="9"/>
  <c r="Z43" i="51"/>
  <c r="X45" i="51"/>
  <c r="X45" i="48"/>
  <c r="Z43" i="48"/>
  <c r="Z45" i="14"/>
  <c r="X47" i="14"/>
  <c r="Z47" i="14" s="1"/>
  <c r="Z41" i="22"/>
  <c r="X43" i="22"/>
  <c r="Z43" i="42"/>
  <c r="X45" i="42"/>
  <c r="Z41" i="21"/>
  <c r="X43" i="21"/>
  <c r="Z41" i="37"/>
  <c r="X43" i="37"/>
  <c r="Z41" i="2"/>
  <c r="X43" i="2"/>
  <c r="X43" i="18"/>
  <c r="Z41" i="18"/>
  <c r="X45" i="1"/>
  <c r="Z43" i="1"/>
  <c r="Z45" i="54"/>
  <c r="X47" i="54"/>
  <c r="Z47" i="54" s="1"/>
  <c r="Z41" i="5"/>
  <c r="X43" i="5"/>
  <c r="X45" i="49"/>
  <c r="Z43" i="49"/>
  <c r="Z41" i="41"/>
  <c r="X43" i="41"/>
  <c r="X43" i="15"/>
  <c r="Z41" i="15"/>
  <c r="Z43" i="27"/>
  <c r="X45" i="27"/>
  <c r="Z43" i="43"/>
  <c r="X45" i="43"/>
  <c r="Z41" i="4"/>
  <c r="X43" i="4"/>
  <c r="Z41" i="17"/>
  <c r="X43" i="17"/>
  <c r="X45" i="12"/>
  <c r="Z43" i="12"/>
  <c r="X43" i="26"/>
  <c r="Z41" i="26"/>
  <c r="Z43" i="23"/>
  <c r="X45" i="23"/>
  <c r="X43" i="6"/>
  <c r="Z41" i="6"/>
  <c r="Z41" i="31"/>
  <c r="X43" i="31"/>
  <c r="Z41" i="30"/>
  <c r="X43" i="30"/>
  <c r="Z41" i="34"/>
  <c r="X43" i="34"/>
  <c r="X45" i="53"/>
  <c r="Z43" i="53"/>
  <c r="Z41" i="10"/>
  <c r="X43" i="10"/>
  <c r="Z41" i="38"/>
  <c r="X43" i="38"/>
  <c r="Z43" i="50"/>
  <c r="X45" i="50"/>
  <c r="X45" i="45"/>
  <c r="Z43" i="45"/>
  <c r="X45" i="13"/>
  <c r="Z43" i="13"/>
  <c r="X45" i="52"/>
  <c r="Z43" i="52"/>
  <c r="Z41" i="20"/>
  <c r="X43" i="20"/>
  <c r="Z43" i="46"/>
  <c r="X45" i="46"/>
  <c r="X43" i="40"/>
  <c r="Z41" i="40"/>
  <c r="X45" i="28"/>
  <c r="Z43" i="28"/>
  <c r="Z43" i="55"/>
  <c r="X45" i="55"/>
  <c r="X43" i="36"/>
  <c r="Z41" i="36"/>
  <c r="Z43" i="11"/>
  <c r="X45" i="11"/>
  <c r="Z43" i="7"/>
  <c r="X45" i="7"/>
  <c r="X43" i="32"/>
  <c r="Z41" i="32"/>
  <c r="X43" i="19"/>
  <c r="Z41" i="19"/>
  <c r="X43" i="47"/>
  <c r="Z41" i="47"/>
  <c r="Z45" i="55" l="1"/>
  <c r="X47" i="55"/>
  <c r="Z47" i="55" s="1"/>
  <c r="Z45" i="42"/>
  <c r="X47" i="42"/>
  <c r="Z47" i="42" s="1"/>
  <c r="X45" i="25"/>
  <c r="Z43" i="25"/>
  <c r="X45" i="16"/>
  <c r="Z43" i="16"/>
  <c r="X47" i="13"/>
  <c r="Z47" i="13" s="1"/>
  <c r="Z45" i="13"/>
  <c r="Z43" i="6"/>
  <c r="X45" i="6"/>
  <c r="X47" i="48"/>
  <c r="Z47" i="48" s="1"/>
  <c r="Z45" i="48"/>
  <c r="Z43" i="35"/>
  <c r="X45" i="35"/>
  <c r="X47" i="44"/>
  <c r="Z47" i="44" s="1"/>
  <c r="Z45" i="44"/>
  <c r="Z45" i="11"/>
  <c r="X47" i="11"/>
  <c r="Z47" i="11" s="1"/>
  <c r="X45" i="20"/>
  <c r="Z43" i="20"/>
  <c r="Z43" i="10"/>
  <c r="X45" i="10"/>
  <c r="Z43" i="30"/>
  <c r="X45" i="30"/>
  <c r="X47" i="23"/>
  <c r="Z47" i="23" s="1"/>
  <c r="Z45" i="23"/>
  <c r="X45" i="17"/>
  <c r="Z43" i="17"/>
  <c r="X47" i="27"/>
  <c r="Z47" i="27" s="1"/>
  <c r="Z45" i="27"/>
  <c r="X45" i="37"/>
  <c r="Z43" i="37"/>
  <c r="Z43" i="22"/>
  <c r="X45" i="22"/>
  <c r="Z45" i="51"/>
  <c r="X47" i="51"/>
  <c r="Z47" i="51" s="1"/>
  <c r="Z45" i="39"/>
  <c r="X47" i="39"/>
  <c r="Z47" i="39" s="1"/>
  <c r="X45" i="24"/>
  <c r="Z43" i="24"/>
  <c r="X45" i="33"/>
  <c r="Z43" i="33"/>
  <c r="Z45" i="7"/>
  <c r="X47" i="7"/>
  <c r="Z47" i="7" s="1"/>
  <c r="Z43" i="38"/>
  <c r="X45" i="38"/>
  <c r="Z45" i="43"/>
  <c r="X47" i="43"/>
  <c r="Z47" i="43" s="1"/>
  <c r="Z43" i="2"/>
  <c r="X45" i="2"/>
  <c r="Z43" i="47"/>
  <c r="X45" i="47"/>
  <c r="X47" i="12"/>
  <c r="Z47" i="12" s="1"/>
  <c r="Z45" i="12"/>
  <c r="Z43" i="19"/>
  <c r="X45" i="19"/>
  <c r="X47" i="28"/>
  <c r="Z47" i="28" s="1"/>
  <c r="Z45" i="28"/>
  <c r="X47" i="45"/>
  <c r="Z47" i="45" s="1"/>
  <c r="Z45" i="45"/>
  <c r="X47" i="49"/>
  <c r="Z47" i="49" s="1"/>
  <c r="Z45" i="49"/>
  <c r="Z45" i="50"/>
  <c r="X47" i="50"/>
  <c r="Z47" i="50" s="1"/>
  <c r="Z43" i="31"/>
  <c r="X45" i="31"/>
  <c r="X45" i="4"/>
  <c r="Z43" i="4"/>
  <c r="Z43" i="5"/>
  <c r="X45" i="5"/>
  <c r="X45" i="21"/>
  <c r="Z43" i="21"/>
  <c r="X45" i="9"/>
  <c r="Z43" i="9"/>
  <c r="X45" i="8"/>
  <c r="Z43" i="8"/>
  <c r="X45" i="29"/>
  <c r="Z43" i="29"/>
  <c r="Z45" i="46"/>
  <c r="X47" i="46"/>
  <c r="Z47" i="46" s="1"/>
  <c r="Z43" i="34"/>
  <c r="X45" i="34"/>
  <c r="Z43" i="41"/>
  <c r="X45" i="41"/>
  <c r="X47" i="1"/>
  <c r="Z47" i="1" s="1"/>
  <c r="Z45" i="1"/>
  <c r="X45" i="32"/>
  <c r="Z43" i="32"/>
  <c r="X45" i="36"/>
  <c r="Z43" i="36"/>
  <c r="X45" i="40"/>
  <c r="Z43" i="40"/>
  <c r="X47" i="52"/>
  <c r="Z47" i="52" s="1"/>
  <c r="Z45" i="52"/>
  <c r="X47" i="53"/>
  <c r="Z47" i="53" s="1"/>
  <c r="Z45" i="53"/>
  <c r="Z43" i="26"/>
  <c r="X45" i="26"/>
  <c r="Z43" i="15"/>
  <c r="X45" i="15"/>
  <c r="Z43" i="18"/>
  <c r="X45" i="18"/>
  <c r="Z43" i="3"/>
  <c r="X45" i="3"/>
  <c r="X47" i="33" l="1"/>
  <c r="Z47" i="33" s="1"/>
  <c r="Z45" i="33"/>
  <c r="X47" i="16"/>
  <c r="Z47" i="16" s="1"/>
  <c r="Z45" i="16"/>
  <c r="Z45" i="15"/>
  <c r="X47" i="15"/>
  <c r="Z47" i="15" s="1"/>
  <c r="Z45" i="34"/>
  <c r="X47" i="34"/>
  <c r="Z47" i="34" s="1"/>
  <c r="Z45" i="5"/>
  <c r="X47" i="5"/>
  <c r="Z47" i="5" s="1"/>
  <c r="X47" i="32"/>
  <c r="Z47" i="32" s="1"/>
  <c r="Z45" i="32"/>
  <c r="X47" i="24"/>
  <c r="Z47" i="24" s="1"/>
  <c r="Z45" i="24"/>
  <c r="Z45" i="19"/>
  <c r="X47" i="19"/>
  <c r="Z47" i="19" s="1"/>
  <c r="Z45" i="2"/>
  <c r="X47" i="2"/>
  <c r="Z47" i="2" s="1"/>
  <c r="Z45" i="35"/>
  <c r="X47" i="35"/>
  <c r="Z47" i="35" s="1"/>
  <c r="Z45" i="29"/>
  <c r="X47" i="29"/>
  <c r="Z47" i="29" s="1"/>
  <c r="Z45" i="38"/>
  <c r="X47" i="38"/>
  <c r="Z47" i="38" s="1"/>
  <c r="Z45" i="10"/>
  <c r="X47" i="10"/>
  <c r="Z47" i="10" s="1"/>
  <c r="Z45" i="6"/>
  <c r="X47" i="6"/>
  <c r="Z47" i="6" s="1"/>
  <c r="Z45" i="25"/>
  <c r="X47" i="25"/>
  <c r="Z47" i="25" s="1"/>
  <c r="X47" i="3"/>
  <c r="Z47" i="3" s="1"/>
  <c r="Z45" i="3"/>
  <c r="X47" i="9"/>
  <c r="Z47" i="9" s="1"/>
  <c r="Z45" i="9"/>
  <c r="X47" i="4"/>
  <c r="Z47" i="4" s="1"/>
  <c r="Z45" i="4"/>
  <c r="X47" i="37"/>
  <c r="Z47" i="37" s="1"/>
  <c r="Z45" i="37"/>
  <c r="X47" i="20"/>
  <c r="Z47" i="20" s="1"/>
  <c r="Z45" i="20"/>
  <c r="Z45" i="21"/>
  <c r="X47" i="21"/>
  <c r="Z47" i="21" s="1"/>
  <c r="Z45" i="47"/>
  <c r="X47" i="47"/>
  <c r="Z47" i="47" s="1"/>
  <c r="Z45" i="22"/>
  <c r="X47" i="22"/>
  <c r="Z47" i="22" s="1"/>
  <c r="X47" i="8"/>
  <c r="Z47" i="8" s="1"/>
  <c r="Z45" i="8"/>
  <c r="X47" i="17"/>
  <c r="Z47" i="17" s="1"/>
  <c r="Z45" i="17"/>
  <c r="Z45" i="26"/>
  <c r="X47" i="26"/>
  <c r="Z47" i="26" s="1"/>
  <c r="X47" i="40"/>
  <c r="Z47" i="40" s="1"/>
  <c r="Z45" i="40"/>
  <c r="Z45" i="18"/>
  <c r="X47" i="18"/>
  <c r="Z47" i="18" s="1"/>
  <c r="X47" i="41"/>
  <c r="Z47" i="41" s="1"/>
  <c r="Z45" i="41"/>
  <c r="Z45" i="31"/>
  <c r="X47" i="31"/>
  <c r="Z47" i="31" s="1"/>
  <c r="Z45" i="30"/>
  <c r="X47" i="30"/>
  <c r="Z47" i="30" s="1"/>
  <c r="X47" i="36"/>
  <c r="Z47" i="36" s="1"/>
  <c r="Z45" i="36"/>
</calcChain>
</file>

<file path=xl/sharedStrings.xml><?xml version="1.0" encoding="utf-8"?>
<sst xmlns="http://schemas.openxmlformats.org/spreadsheetml/2006/main" count="6545" uniqueCount="127">
  <si>
    <t>Kwazulu-Natal: eThekwini (ETH) - Table C4 Quarterly Budgeted Financial Performance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</si>
  <si>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</si>
  <si>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</si>
  <si>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</si>
  <si>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</si>
  <si>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</si>
  <si>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</si>
  <si>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</si>
  <si>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</si>
  <si>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</si>
  <si>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</si>
  <si>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</si>
  <si>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</si>
  <si>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</si>
  <si>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</si>
  <si>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</si>
  <si>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</si>
  <si>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</si>
  <si>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</si>
  <si>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</si>
  <si>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</si>
  <si>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</si>
  <si>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</si>
  <si>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</si>
  <si>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</si>
  <si>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</si>
  <si>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</si>
  <si>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</si>
  <si>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</si>
  <si>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</si>
  <si>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</si>
  <si>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</si>
  <si>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</si>
  <si>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</si>
  <si>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</si>
  <si>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</si>
  <si>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</si>
  <si>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</si>
  <si>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</si>
  <si>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</si>
  <si>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</si>
  <si>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</si>
  <si>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</si>
  <si>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</si>
  <si>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</si>
  <si>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</si>
  <si>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</si>
  <si>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</si>
  <si>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</si>
  <si>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</si>
  <si>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</si>
  <si>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</si>
  <si>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</si>
  <si>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</si>
  <si>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</si>
  <si>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</si>
  <si>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</si>
  <si>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</si>
  <si>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</si>
  <si>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</si>
  <si>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</si>
  <si>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</si>
  <si>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</si>
  <si>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</si>
  <si>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</si>
  <si>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</si>
  <si>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</si>
  <si>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</si>
  <si>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</si>
  <si>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</si>
  <si>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</si>
  <si>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</si>
  <si>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Kwazulu-Natal: Umdoni (KZN212) - Table C4 Quarterly Budgeted Financial Performance ( Water management                                   ) for 2nd Quarter ended 31 December 2021 (Figures Finalised as at 2022/01/29)</t>
  </si>
  <si>
    <t>Kwazulu-Natal: Umzumbe (KZN213) - Table C4 Quarterly Budgeted Financial Performance ( Water management                                   ) for 2nd Quarter ended 31 December 2021 (Figures Finalised as at 2022/01/29)</t>
  </si>
  <si>
    <t>Kwazulu-Natal: uMuziwabantu (KZN214) - Table C4 Quarterly Budgeted Financial Performance ( Water management                                   ) for 2nd Quarter ended 31 December 2021 (Figures Finalised as at 2022/01/29)</t>
  </si>
  <si>
    <t>Kwazulu-Natal: Ray Nkonyeni (KZN216) - Table C4 Quarterly Budgeted Financial Performance ( Water management                                   ) for 2nd Quarter ended 31 December 2021 (Figures Finalised as at 2022/01/29)</t>
  </si>
  <si>
    <t>Kwazulu-Natal: Ugu (DC21) - Table C4 Quarterly Budgeted Financial Performance ( Water management                                   ) for 2nd Quarter ended 31 December 2021 (Figures Finalised as at 2022/01/29)</t>
  </si>
  <si>
    <t>Kwazulu-Natal: uMshwathi (KZN221) - Table C4 Quarterly Budgeted Financial Performance ( Water management                                   ) for 2nd Quarter ended 31 December 2021 (Figures Finalised as at 2022/01/29)</t>
  </si>
  <si>
    <t>Kwazulu-Natal: uMngeni (KZN222) - Table C4 Quarterly Budgeted Financial Performance ( Water management                                   ) for 2nd Quarter ended 31 December 2021 (Figures Finalised as at 2022/01/29)</t>
  </si>
  <si>
    <t>Kwazulu-Natal: Mpofana (KZN223) - Table C4 Quarterly Budgeted Financial Performance ( Water management                                   ) for 2nd Quarter ended 31 December 2021 (Figures Finalised as at 2022/01/29)</t>
  </si>
  <si>
    <t>Kwazulu-Natal: Impendle (KZN224) - Table C4 Quarterly Budgeted Financial Performance ( Water management                                   ) for 2nd Quarter ended 31 December 2021 (Figures Finalised as at 2022/01/29)</t>
  </si>
  <si>
    <t>Kwazulu-Natal: Msunduzi (KZN225) - Table C4 Quarterly Budgeted Financial Performance ( Water management                                   ) for 2nd Quarter ended 31 December 2021 (Figures Finalised as at 2022/01/29)</t>
  </si>
  <si>
    <t>Kwazulu-Natal: Mkhambathini (KZN226) - Table C4 Quarterly Budgeted Financial Performance ( Water management                                   ) for 2nd Quarter ended 31 December 2021 (Figures Finalised as at 2022/01/29)</t>
  </si>
  <si>
    <t>Kwazulu-Natal: Richmond (KZN227) - Table C4 Quarterly Budgeted Financial Performance ( Water management                                   ) for 2nd Quarter ended 31 December 2021 (Figures Finalised as at 2022/01/29)</t>
  </si>
  <si>
    <t>Kwazulu-Natal: uMgungundlovu (DC22) - Table C4 Quarterly Budgeted Financial Performance ( Water management                                   ) for 2nd Quarter ended 31 December 2021 (Figures Finalised as at 2022/01/29)</t>
  </si>
  <si>
    <t>Kwazulu-Natal: Okhahlamba (KZN235) - Table C4 Quarterly Budgeted Financial Performance ( Water management                                   ) for 2nd Quarter ended 31 December 2021 (Figures Finalised as at 2022/01/29)</t>
  </si>
  <si>
    <t>Kwazulu-Natal: Inkosi Langalibalele (KZN237) - Table C4 Quarterly Budgeted Financial Performance ( Water management                                   ) for 2nd Quarter ended 31 December 2021 (Figures Finalised as at 2022/01/29)</t>
  </si>
  <si>
    <t>Kwazulu-Natal: Alfred Duma (KZN238) - Table C4 Quarterly Budgeted Financial Performance ( Water management                                   ) for 2nd Quarter ended 31 December 2021 (Figures Finalised as at 2022/01/29)</t>
  </si>
  <si>
    <t>Kwazulu-Natal: Uthukela (DC23) - Table C4 Quarterly Budgeted Financial Performance ( Water management                                   ) for 2nd Quarter ended 31 December 2021 (Figures Finalised as at 2022/01/29)</t>
  </si>
  <si>
    <t>Kwazulu-Natal: Endumeni (KZN241) - Table C4 Quarterly Budgeted Financial Performance ( Water management                                   ) for 2nd Quarter ended 31 December 2021 (Figures Finalised as at 2022/01/29)</t>
  </si>
  <si>
    <t>Kwazulu-Natal: Nquthu (KZN242) - Table C4 Quarterly Budgeted Financial Performance ( Water management                                   ) for 2nd Quarter ended 31 December 2021 (Figures Finalised as at 2022/01/29)</t>
  </si>
  <si>
    <t>Kwazulu-Natal: Msinga (KZN244) - Table C4 Quarterly Budgeted Financial Performance ( Water management                                   ) for 2nd Quarter ended 31 December 2021 (Figures Finalised as at 2022/01/29)</t>
  </si>
  <si>
    <t>Kwazulu-Natal: Umvoti (KZN245) - Table C4 Quarterly Budgeted Financial Performance ( Water management                                   ) for 2nd Quarter ended 31 December 2021 (Figures Finalised as at 2022/01/29)</t>
  </si>
  <si>
    <t>Kwazulu-Natal: Umzinyathi (DC24) - Table C4 Quarterly Budgeted Financial Performance ( Water management                                   ) for 2nd Quarter ended 31 December 2021 (Figures Finalised as at 2022/01/29)</t>
  </si>
  <si>
    <t>Kwazulu-Natal: Newcastle (KZN252) - Table C4 Quarterly Budgeted Financial Performance ( Water management                                   ) for 2nd Quarter ended 31 December 2021 (Figures Finalised as at 2022/01/29)</t>
  </si>
  <si>
    <t>Kwazulu-Natal: Emadlangeni (KZN253) - Table C4 Quarterly Budgeted Financial Performance ( Water management                                   ) for 2nd Quarter ended 31 December 2021 (Figures Finalised as at 2022/01/29)</t>
  </si>
  <si>
    <t>Kwazulu-Natal: Dannhauser (KZN254) - Table C4 Quarterly Budgeted Financial Performance ( Water management                                   ) for 2nd Quarter ended 31 December 2021 (Figures Finalised as at 2022/01/29)</t>
  </si>
  <si>
    <t>Kwazulu-Natal: Amajuba (DC25) - Table C4 Quarterly Budgeted Financial Performance ( Water management                                   ) for 2nd Quarter ended 31 December 2021 (Figures Finalised as at 2022/01/29)</t>
  </si>
  <si>
    <t>Kwazulu-Natal: eDumbe (KZN261) - Table C4 Quarterly Budgeted Financial Performance ( Water management                                   ) for 2nd Quarter ended 31 December 2021 (Figures Finalised as at 2022/01/29)</t>
  </si>
  <si>
    <t>Kwazulu-Natal: uPhongolo (KZN262) - Table C4 Quarterly Budgeted Financial Performance ( Water management                                   ) for 2nd Quarter ended 31 December 2021 (Figures Finalised as at 2022/01/29)</t>
  </si>
  <si>
    <t>Kwazulu-Natal: Abaqulusi (KZN263) - Table C4 Quarterly Budgeted Financial Performance ( Water management                                   ) for 2nd Quarter ended 31 December 2021 (Figures Finalised as at 2022/01/29)</t>
  </si>
  <si>
    <t>Kwazulu-Natal: Nongoma (KZN265) - Table C4 Quarterly Budgeted Financial Performance ( Water management                                   ) for 2nd Quarter ended 31 December 2021 (Figures Finalised as at 2022/01/29)</t>
  </si>
  <si>
    <t>Kwazulu-Natal: Ulundi (KZN266) - Table C4 Quarterly Budgeted Financial Performance ( Water management                                   ) for 2nd Quarter ended 31 December 2021 (Figures Finalised as at 2022/01/29)</t>
  </si>
  <si>
    <t>Kwazulu-Natal: Zululand (DC26) - Table C4 Quarterly Budgeted Financial Performance ( Water management                                   ) for 2nd Quarter ended 31 December 2021 (Figures Finalised as at 2022/01/29)</t>
  </si>
  <si>
    <t>Kwazulu-Natal: Umhlabuyalingana (KZN271) - Table C4 Quarterly Budgeted Financial Performance ( Water management                                   ) for 2nd Quarter ended 31 December 2021 (Figures Finalised as at 2022/01/29)</t>
  </si>
  <si>
    <t>Kwazulu-Natal: Jozini (KZN272) - Table C4 Quarterly Budgeted Financial Performance ( Water management                                   ) for 2nd Quarter ended 31 December 2021 (Figures Finalised as at 2022/01/29)</t>
  </si>
  <si>
    <t>Kwazulu-Natal: Mtubatuba (KZN275) - Table C4 Quarterly Budgeted Financial Performance ( Water management                                   ) for 2nd Quarter ended 31 December 2021 (Figures Finalised as at 2022/01/29)</t>
  </si>
  <si>
    <t>Kwazulu-Natal: Hlabisa Big Five (KZN276) - Table C4 Quarterly Budgeted Financial Performance ( Water management                                   ) for 2nd Quarter ended 31 December 2021 (Figures Finalised as at 2022/01/29)</t>
  </si>
  <si>
    <t>Kwazulu-Natal: Umkhanyakude (DC27) - Table C4 Quarterly Budgeted Financial Performance ( Water management                                   ) for 2nd Quarter ended 31 December 2021 (Figures Finalised as at 2022/01/29)</t>
  </si>
  <si>
    <t>Kwazulu-Natal: Mfolozi (KZN281) - Table C4 Quarterly Budgeted Financial Performance ( Water management                                   ) for 2nd Quarter ended 31 December 2021 (Figures Finalised as at 2022/01/29)</t>
  </si>
  <si>
    <t>Kwazulu-Natal: uMhlathuze (KZN282) - Table C4 Quarterly Budgeted Financial Performance ( Water management                                   ) for 2nd Quarter ended 31 December 2021 (Figures Finalised as at 2022/01/29)</t>
  </si>
  <si>
    <t>Kwazulu-Natal: uMlalazi (KZN284) - Table C4 Quarterly Budgeted Financial Performance ( Water management                                   ) for 2nd Quarter ended 31 December 2021 (Figures Finalised as at 2022/01/29)</t>
  </si>
  <si>
    <t>Kwazulu-Natal: Mthonjaneni (KZN285) - Table C4 Quarterly Budgeted Financial Performance ( Water management                                   ) for 2nd Quarter ended 31 December 2021 (Figures Finalised as at 2022/01/29)</t>
  </si>
  <si>
    <t>Kwazulu-Natal: Nkandla (KZN286) - Table C4 Quarterly Budgeted Financial Performance ( Water management                                   ) for 2nd Quarter ended 31 December 2021 (Figures Finalised as at 2022/01/29)</t>
  </si>
  <si>
    <t>Kwazulu-Natal: King Cetshwayo (DC28) - Table C4 Quarterly Budgeted Financial Performance ( Water management                                   ) for 2nd Quarter ended 31 December 2021 (Figures Finalised as at 2022/01/29)</t>
  </si>
  <si>
    <t>Kwazulu-Natal: Mandeni (KZN291) - Table C4 Quarterly Budgeted Financial Performance ( Water management                                   ) for 2nd Quarter ended 31 December 2021 (Figures Finalised as at 2022/01/29)</t>
  </si>
  <si>
    <t>Kwazulu-Natal: KwaDukuza (KZN292) - Table C4 Quarterly Budgeted Financial Performance ( Water management                                   ) for 2nd Quarter ended 31 December 2021 (Figures Finalised as at 2022/01/29)</t>
  </si>
  <si>
    <t>Kwazulu-Natal: Ndwedwe (KZN293) - Table C4 Quarterly Budgeted Financial Performance ( Water management                                   ) for 2nd Quarter ended 31 December 2021 (Figures Finalised as at 2022/01/29)</t>
  </si>
  <si>
    <t>Kwazulu-Natal: Maphumulo (KZN294) - Table C4 Quarterly Budgeted Financial Performance ( Water management                                   ) for 2nd Quarter ended 31 December 2021 (Figures Finalised as at 2022/01/29)</t>
  </si>
  <si>
    <t>Kwazulu-Natal: iLembe (DC29) - Table C4 Quarterly Budgeted Financial Performance ( Water management                                   ) for 2nd Quarter ended 31 December 2021 (Figures Finalised as at 2022/01/29)</t>
  </si>
  <si>
    <t>Kwazulu-Natal: Greater Kokstad (KZN433) - Table C4 Quarterly Budgeted Financial Performance ( Water management                                   ) for 2nd Quarter ended 31 December 2021 (Figures Finalised as at 2022/01/29)</t>
  </si>
  <si>
    <t>Kwazulu-Natal: Ubuhlebezwe (KZN434) - Table C4 Quarterly Budgeted Financial Performance ( Water management                                   ) for 2nd Quarter ended 31 December 2021 (Figures Finalised as at 2022/01/29)</t>
  </si>
  <si>
    <t>Kwazulu-Natal: Umzimkhulu (KZN435) - Table C4 Quarterly Budgeted Financial Performance ( Water management                                   ) for 2nd Quarter ended 31 December 2021 (Figures Finalised as at 2022/01/29)</t>
  </si>
  <si>
    <t>Kwazulu-Natal: Dr Nkosazana Dlamini Zuma (KZN436) - Table C4 Quarterly Budgeted Financial Performance ( Water management                                   ) for 2nd Quarter ended 31 December 2021 (Figures Finalised as at 2022/01/29)</t>
  </si>
  <si>
    <t>Kwazulu-Natal: Harry Gwala (DC43) - Table C4 Quarterly Budgeted Financial Performance ( Water management                                   ) for 2nd Quarter ended 31 December 2021 (Figures Finalised as at 2022/01/29)</t>
  </si>
  <si>
    <t>Summary - Table C4 Quarterly Budgeted Financial Performance ( Water management      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</si>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</sst>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5506805494</v>
      </c>
      <c r="D7" s="6"/>
      <c r="E7" s="7">
        <v>5562561580</v>
      </c>
      <c r="F7" s="8">
        <v>5562561580</v>
      </c>
      <c r="G7" s="8">
        <v>390359362</v>
      </c>
      <c r="H7" s="8">
        <v>225524346</v>
      </c>
      <c r="I7" s="8">
        <v>359903195</v>
      </c>
      <c r="J7" s="8">
        <v>975786903</v>
      </c>
      <c r="K7" s="8">
        <v>583631818</v>
      </c>
      <c r="L7" s="8">
        <v>514277686</v>
      </c>
      <c r="M7" s="8">
        <v>424373574</v>
      </c>
      <c r="N7" s="8">
        <v>1522283078</v>
      </c>
      <c r="O7" s="8"/>
      <c r="P7" s="8"/>
      <c r="Q7" s="8"/>
      <c r="R7" s="8"/>
      <c r="S7" s="8"/>
      <c r="T7" s="8"/>
      <c r="U7" s="8"/>
      <c r="V7" s="8"/>
      <c r="W7" s="8">
        <v>2498069981</v>
      </c>
      <c r="X7" s="8">
        <v>2781280804</v>
      </c>
      <c r="Y7" s="8">
        <v>-283210823</v>
      </c>
      <c r="Z7" s="2">
        <v>-10.182748271684401</v>
      </c>
      <c r="AA7" s="6">
        <v>5562561580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13244510</v>
      </c>
      <c r="D11" s="6"/>
      <c r="E11" s="7">
        <v>13915710</v>
      </c>
      <c r="F11" s="8">
        <v>13915710</v>
      </c>
      <c r="G11" s="8">
        <v>1027299</v>
      </c>
      <c r="H11" s="8">
        <v>1028545</v>
      </c>
      <c r="I11" s="8">
        <v>1032776</v>
      </c>
      <c r="J11" s="8">
        <v>3088620</v>
      </c>
      <c r="K11" s="8">
        <v>1038101</v>
      </c>
      <c r="L11" s="8">
        <v>1041508</v>
      </c>
      <c r="M11" s="8">
        <v>3383898</v>
      </c>
      <c r="N11" s="8">
        <v>5463507</v>
      </c>
      <c r="O11" s="8"/>
      <c r="P11" s="8"/>
      <c r="Q11" s="8"/>
      <c r="R11" s="8"/>
      <c r="S11" s="8"/>
      <c r="T11" s="8"/>
      <c r="U11" s="8"/>
      <c r="V11" s="8"/>
      <c r="W11" s="8">
        <v>8552127</v>
      </c>
      <c r="X11" s="8">
        <v>6957852</v>
      </c>
      <c r="Y11" s="8">
        <v>1594275</v>
      </c>
      <c r="Z11" s="2">
        <v>22.913321525091366</v>
      </c>
      <c r="AA11" s="6">
        <v>13915710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247</v>
      </c>
      <c r="D13" s="6"/>
      <c r="E13" s="7">
        <v>128833510</v>
      </c>
      <c r="F13" s="8">
        <v>128833510</v>
      </c>
      <c r="G13" s="8"/>
      <c r="H13" s="8">
        <v>-121060</v>
      </c>
      <c r="I13" s="8">
        <v>-398970</v>
      </c>
      <c r="J13" s="8">
        <v>-520030</v>
      </c>
      <c r="K13" s="8">
        <v>520030</v>
      </c>
      <c r="L13" s="8">
        <v>-593905</v>
      </c>
      <c r="M13" s="8">
        <v>35464</v>
      </c>
      <c r="N13" s="8">
        <v>-38411</v>
      </c>
      <c r="O13" s="8"/>
      <c r="P13" s="8"/>
      <c r="Q13" s="8"/>
      <c r="R13" s="8"/>
      <c r="S13" s="8"/>
      <c r="T13" s="8"/>
      <c r="U13" s="8"/>
      <c r="V13" s="8"/>
      <c r="W13" s="8">
        <v>-558441</v>
      </c>
      <c r="X13" s="8">
        <v>64416760</v>
      </c>
      <c r="Y13" s="8">
        <v>-64975201</v>
      </c>
      <c r="Z13" s="2">
        <v>-100.86691879566747</v>
      </c>
      <c r="AA13" s="6">
        <v>128833510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119420</v>
      </c>
      <c r="F15" s="8">
        <v>119420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59710</v>
      </c>
      <c r="Y15" s="8">
        <v>-59710</v>
      </c>
      <c r="Z15" s="2">
        <v>-100</v>
      </c>
      <c r="AA15" s="6">
        <v>119420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983396624</v>
      </c>
      <c r="D18" s="6"/>
      <c r="E18" s="7">
        <v>1069619030</v>
      </c>
      <c r="F18" s="8">
        <v>1069619030</v>
      </c>
      <c r="G18" s="8">
        <v>445674621</v>
      </c>
      <c r="H18" s="8"/>
      <c r="I18" s="8"/>
      <c r="J18" s="8">
        <v>445674621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445674621</v>
      </c>
      <c r="X18" s="8">
        <v>713079354</v>
      </c>
      <c r="Y18" s="8">
        <v>-267404733</v>
      </c>
      <c r="Z18" s="2">
        <v>-37.499996529138045</v>
      </c>
      <c r="AA18" s="6">
        <v>1069619030</v>
      </c>
    </row>
    <row r="19" spans="1:27" ht="13.5" x14ac:dyDescent="0.25">
      <c r="A19" s="23" t="s">
        <v>46</v>
      </c>
      <c r="B19" s="29" t="s">
        <v>32</v>
      </c>
      <c r="C19" s="6">
        <v>22915183</v>
      </c>
      <c r="D19" s="6"/>
      <c r="E19" s="7">
        <v>22144390</v>
      </c>
      <c r="F19" s="26">
        <v>22144390</v>
      </c>
      <c r="G19" s="26">
        <v>326746</v>
      </c>
      <c r="H19" s="26">
        <v>1040372</v>
      </c>
      <c r="I19" s="26">
        <v>1442736</v>
      </c>
      <c r="J19" s="26">
        <v>2809854</v>
      </c>
      <c r="K19" s="26">
        <v>700769</v>
      </c>
      <c r="L19" s="26">
        <v>650532</v>
      </c>
      <c r="M19" s="26">
        <v>725983</v>
      </c>
      <c r="N19" s="26">
        <v>2077284</v>
      </c>
      <c r="O19" s="26"/>
      <c r="P19" s="26"/>
      <c r="Q19" s="26"/>
      <c r="R19" s="26"/>
      <c r="S19" s="26"/>
      <c r="T19" s="26"/>
      <c r="U19" s="26"/>
      <c r="V19" s="26"/>
      <c r="W19" s="26">
        <v>4887138</v>
      </c>
      <c r="X19" s="26">
        <v>11072208</v>
      </c>
      <c r="Y19" s="26">
        <v>-6185070</v>
      </c>
      <c r="Z19" s="27">
        <v>-55.861215757507445</v>
      </c>
      <c r="AA19" s="28">
        <v>22144390</v>
      </c>
    </row>
    <row r="20" spans="1:27" ht="13.5" x14ac:dyDescent="0.25">
      <c r="A20" s="23" t="s">
        <v>47</v>
      </c>
      <c r="B20" s="29" t="s">
        <v>32</v>
      </c>
      <c r="C20" s="6">
        <v>2862508</v>
      </c>
      <c r="D20" s="6"/>
      <c r="E20" s="7">
        <v>-85590</v>
      </c>
      <c r="F20" s="8">
        <v>-85590</v>
      </c>
      <c r="G20" s="8"/>
      <c r="H20" s="8"/>
      <c r="I20" s="30">
        <v>3091786</v>
      </c>
      <c r="J20" s="8">
        <v>3091786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3091786</v>
      </c>
      <c r="X20" s="8">
        <v>-42798</v>
      </c>
      <c r="Y20" s="8">
        <v>3134584</v>
      </c>
      <c r="Z20" s="2">
        <v>-7324.1366418991547</v>
      </c>
      <c r="AA20" s="6">
        <v>-85590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6529224566</v>
      </c>
      <c r="D21" s="33">
        <f t="shared" si="0"/>
        <v>0</v>
      </c>
      <c r="E21" s="34">
        <f t="shared" si="0"/>
        <v>6797108050</v>
      </c>
      <c r="F21" s="35">
        <f t="shared" si="0"/>
        <v>6797108050</v>
      </c>
      <c r="G21" s="35">
        <f t="shared" si="0"/>
        <v>837388028</v>
      </c>
      <c r="H21" s="35">
        <f t="shared" si="0"/>
        <v>227472203</v>
      </c>
      <c r="I21" s="35">
        <f t="shared" si="0"/>
        <v>365071523</v>
      </c>
      <c r="J21" s="35">
        <f t="shared" si="0"/>
        <v>1429931754</v>
      </c>
      <c r="K21" s="35">
        <f t="shared" si="0"/>
        <v>585890718</v>
      </c>
      <c r="L21" s="35">
        <f t="shared" si="0"/>
        <v>515375821</v>
      </c>
      <c r="M21" s="35">
        <f t="shared" si="0"/>
        <v>428518919</v>
      </c>
      <c r="N21" s="35">
        <f t="shared" si="0"/>
        <v>1529785458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2959717212</v>
      </c>
      <c r="X21" s="35">
        <f t="shared" si="0"/>
        <v>3576823890</v>
      </c>
      <c r="Y21" s="35">
        <f t="shared" si="0"/>
        <v>-617106678</v>
      </c>
      <c r="Z21" s="36">
        <f>+IF(X21&lt;&gt;0,+(Y21/X21)*100,0)</f>
        <v>-17.252923179284625</v>
      </c>
      <c r="AA21" s="33">
        <f>SUM(AA5:AA20)</f>
        <v>6797108050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885911249</v>
      </c>
      <c r="D24" s="6"/>
      <c r="E24" s="7">
        <v>869065170</v>
      </c>
      <c r="F24" s="8">
        <v>862492735</v>
      </c>
      <c r="G24" s="8">
        <v>70514869</v>
      </c>
      <c r="H24" s="8">
        <v>70159570</v>
      </c>
      <c r="I24" s="8">
        <v>76184193</v>
      </c>
      <c r="J24" s="8">
        <v>216858632</v>
      </c>
      <c r="K24" s="8">
        <v>81105931</v>
      </c>
      <c r="L24" s="8">
        <v>116125270</v>
      </c>
      <c r="M24" s="8">
        <v>73832704</v>
      </c>
      <c r="N24" s="8">
        <v>271063905</v>
      </c>
      <c r="O24" s="8"/>
      <c r="P24" s="8"/>
      <c r="Q24" s="8"/>
      <c r="R24" s="8"/>
      <c r="S24" s="8"/>
      <c r="T24" s="8"/>
      <c r="U24" s="8"/>
      <c r="V24" s="8"/>
      <c r="W24" s="8">
        <v>487922537</v>
      </c>
      <c r="X24" s="8">
        <v>446565742</v>
      </c>
      <c r="Y24" s="8">
        <v>41356795</v>
      </c>
      <c r="Z24" s="2">
        <v>9.2610765023708428</v>
      </c>
      <c r="AA24" s="6">
        <v>862492735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1337601750</v>
      </c>
      <c r="D26" s="6"/>
      <c r="E26" s="7">
        <v>578681150</v>
      </c>
      <c r="F26" s="8">
        <v>578681150</v>
      </c>
      <c r="G26" s="8">
        <v>48223429</v>
      </c>
      <c r="H26" s="8">
        <v>48223429</v>
      </c>
      <c r="I26" s="8">
        <v>48223429</v>
      </c>
      <c r="J26" s="8">
        <v>144670287</v>
      </c>
      <c r="K26" s="8">
        <v>45453146</v>
      </c>
      <c r="L26" s="8">
        <v>50993712</v>
      </c>
      <c r="M26" s="8">
        <v>48223429</v>
      </c>
      <c r="N26" s="8">
        <v>144670287</v>
      </c>
      <c r="O26" s="8"/>
      <c r="P26" s="8"/>
      <c r="Q26" s="8"/>
      <c r="R26" s="8"/>
      <c r="S26" s="8"/>
      <c r="T26" s="8"/>
      <c r="U26" s="8"/>
      <c r="V26" s="8"/>
      <c r="W26" s="8">
        <v>289340574</v>
      </c>
      <c r="X26" s="8">
        <v>289340574</v>
      </c>
      <c r="Y26" s="8"/>
      <c r="Z26" s="2"/>
      <c r="AA26" s="6">
        <v>578681150</v>
      </c>
    </row>
    <row r="27" spans="1:27" ht="13.5" x14ac:dyDescent="0.25">
      <c r="A27" s="25" t="s">
        <v>53</v>
      </c>
      <c r="B27" s="24" t="s">
        <v>32</v>
      </c>
      <c r="C27" s="6">
        <v>270208964</v>
      </c>
      <c r="D27" s="6"/>
      <c r="E27" s="7">
        <v>294336200</v>
      </c>
      <c r="F27" s="8">
        <v>294336200</v>
      </c>
      <c r="G27" s="8">
        <v>25288006</v>
      </c>
      <c r="H27" s="8">
        <v>25288006</v>
      </c>
      <c r="I27" s="8">
        <v>18285645</v>
      </c>
      <c r="J27" s="8">
        <v>68861657</v>
      </c>
      <c r="K27" s="8">
        <v>23110816</v>
      </c>
      <c r="L27" s="8">
        <v>22944122</v>
      </c>
      <c r="M27" s="8">
        <v>22948134</v>
      </c>
      <c r="N27" s="8">
        <v>69003072</v>
      </c>
      <c r="O27" s="8"/>
      <c r="P27" s="8"/>
      <c r="Q27" s="8"/>
      <c r="R27" s="8"/>
      <c r="S27" s="8"/>
      <c r="T27" s="8"/>
      <c r="U27" s="8"/>
      <c r="V27" s="8"/>
      <c r="W27" s="8">
        <v>137864729</v>
      </c>
      <c r="X27" s="8">
        <v>147162192</v>
      </c>
      <c r="Y27" s="8">
        <v>-9297463</v>
      </c>
      <c r="Z27" s="2">
        <v>-6.3178339991021613</v>
      </c>
      <c r="AA27" s="6">
        <v>294336200</v>
      </c>
    </row>
    <row r="28" spans="1:27" ht="13.5" x14ac:dyDescent="0.25">
      <c r="A28" s="25" t="s">
        <v>54</v>
      </c>
      <c r="B28" s="24" t="s">
        <v>32</v>
      </c>
      <c r="C28" s="6">
        <v>229897609</v>
      </c>
      <c r="D28" s="6"/>
      <c r="E28" s="7">
        <v>227858050</v>
      </c>
      <c r="F28" s="8">
        <v>227858050</v>
      </c>
      <c r="G28" s="8">
        <v>19458988</v>
      </c>
      <c r="H28" s="8">
        <v>22062697</v>
      </c>
      <c r="I28" s="8">
        <v>18811897</v>
      </c>
      <c r="J28" s="8">
        <v>60333582</v>
      </c>
      <c r="K28" s="8">
        <v>19438957</v>
      </c>
      <c r="L28" s="8">
        <v>18811897</v>
      </c>
      <c r="M28" s="8">
        <v>19264106</v>
      </c>
      <c r="N28" s="8">
        <v>57514960</v>
      </c>
      <c r="O28" s="8"/>
      <c r="P28" s="8"/>
      <c r="Q28" s="8"/>
      <c r="R28" s="8"/>
      <c r="S28" s="8"/>
      <c r="T28" s="8"/>
      <c r="U28" s="8"/>
      <c r="V28" s="8"/>
      <c r="W28" s="8">
        <v>117848542</v>
      </c>
      <c r="X28" s="8">
        <v>114674358</v>
      </c>
      <c r="Y28" s="8">
        <v>3174184</v>
      </c>
      <c r="Z28" s="2">
        <v>2.7679980558513351</v>
      </c>
      <c r="AA28" s="6">
        <v>227858050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3751461238</v>
      </c>
      <c r="D30" s="6"/>
      <c r="E30" s="7">
        <v>2772849260</v>
      </c>
      <c r="F30" s="8">
        <v>2771553040</v>
      </c>
      <c r="G30" s="8">
        <v>541294611</v>
      </c>
      <c r="H30" s="8">
        <v>201612711</v>
      </c>
      <c r="I30" s="8">
        <v>277433362</v>
      </c>
      <c r="J30" s="8">
        <v>1020340684</v>
      </c>
      <c r="K30" s="8">
        <v>249424727</v>
      </c>
      <c r="L30" s="8">
        <v>219674433</v>
      </c>
      <c r="M30" s="8">
        <v>232064739</v>
      </c>
      <c r="N30" s="8">
        <v>701163899</v>
      </c>
      <c r="O30" s="8"/>
      <c r="P30" s="8"/>
      <c r="Q30" s="8"/>
      <c r="R30" s="8"/>
      <c r="S30" s="8"/>
      <c r="T30" s="8"/>
      <c r="U30" s="8"/>
      <c r="V30" s="8"/>
      <c r="W30" s="8">
        <v>1721504583</v>
      </c>
      <c r="X30" s="8">
        <v>1385125403</v>
      </c>
      <c r="Y30" s="8">
        <v>336379180</v>
      </c>
      <c r="Z30" s="2">
        <v>24.285106552189916</v>
      </c>
      <c r="AA30" s="6">
        <v>2771553040</v>
      </c>
    </row>
    <row r="31" spans="1:27" ht="13.5" x14ac:dyDescent="0.25">
      <c r="A31" s="25" t="s">
        <v>57</v>
      </c>
      <c r="B31" s="24" t="s">
        <v>32</v>
      </c>
      <c r="C31" s="6">
        <v>508608351</v>
      </c>
      <c r="D31" s="6"/>
      <c r="E31" s="7">
        <v>696088020</v>
      </c>
      <c r="F31" s="8">
        <v>691943740</v>
      </c>
      <c r="G31" s="8">
        <v>15112369</v>
      </c>
      <c r="H31" s="8">
        <v>64220681</v>
      </c>
      <c r="I31" s="8">
        <v>45348895</v>
      </c>
      <c r="J31" s="8">
        <v>124681945</v>
      </c>
      <c r="K31" s="8">
        <v>49697515</v>
      </c>
      <c r="L31" s="8">
        <v>59959758</v>
      </c>
      <c r="M31" s="8">
        <v>65559907</v>
      </c>
      <c r="N31" s="8">
        <v>175217180</v>
      </c>
      <c r="O31" s="8"/>
      <c r="P31" s="8"/>
      <c r="Q31" s="8"/>
      <c r="R31" s="8"/>
      <c r="S31" s="8"/>
      <c r="T31" s="8"/>
      <c r="U31" s="8"/>
      <c r="V31" s="8"/>
      <c r="W31" s="8">
        <v>299899125</v>
      </c>
      <c r="X31" s="8">
        <v>343844002</v>
      </c>
      <c r="Y31" s="8">
        <v>-43944877</v>
      </c>
      <c r="Z31" s="2">
        <v>-12.780469266408783</v>
      </c>
      <c r="AA31" s="6">
        <v>691943740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181577772</v>
      </c>
      <c r="D33" s="6"/>
      <c r="E33" s="7">
        <v>166147570</v>
      </c>
      <c r="F33" s="8">
        <v>164293860</v>
      </c>
      <c r="G33" s="8">
        <v>3382245</v>
      </c>
      <c r="H33" s="8">
        <v>19597546</v>
      </c>
      <c r="I33" s="8">
        <v>25469984</v>
      </c>
      <c r="J33" s="8">
        <v>48449775</v>
      </c>
      <c r="K33" s="8">
        <v>9067184</v>
      </c>
      <c r="L33" s="8">
        <v>5426733</v>
      </c>
      <c r="M33" s="8">
        <v>19112511</v>
      </c>
      <c r="N33" s="8">
        <v>33606428</v>
      </c>
      <c r="O33" s="8"/>
      <c r="P33" s="8"/>
      <c r="Q33" s="8"/>
      <c r="R33" s="8"/>
      <c r="S33" s="8"/>
      <c r="T33" s="8"/>
      <c r="U33" s="8"/>
      <c r="V33" s="8"/>
      <c r="W33" s="8">
        <v>82056203</v>
      </c>
      <c r="X33" s="8">
        <v>81221679</v>
      </c>
      <c r="Y33" s="8">
        <v>834524</v>
      </c>
      <c r="Z33" s="2">
        <v>1.0274646009226183</v>
      </c>
      <c r="AA33" s="6">
        <v>164293860</v>
      </c>
    </row>
    <row r="34" spans="1:27" ht="13.5" x14ac:dyDescent="0.25">
      <c r="A34" s="23" t="s">
        <v>59</v>
      </c>
      <c r="B34" s="29" t="s">
        <v>32</v>
      </c>
      <c r="C34" s="6">
        <v>3075879</v>
      </c>
      <c r="D34" s="6"/>
      <c r="E34" s="7">
        <v>1107252610</v>
      </c>
      <c r="F34" s="8">
        <v>1107252610</v>
      </c>
      <c r="G34" s="8">
        <v>92895817</v>
      </c>
      <c r="H34" s="8">
        <v>92718895</v>
      </c>
      <c r="I34" s="8">
        <v>92598780</v>
      </c>
      <c r="J34" s="8">
        <v>278213492</v>
      </c>
      <c r="K34" s="8">
        <v>92259012</v>
      </c>
      <c r="L34" s="8">
        <v>94115435</v>
      </c>
      <c r="M34" s="8">
        <v>92307120</v>
      </c>
      <c r="N34" s="8">
        <v>278681567</v>
      </c>
      <c r="O34" s="8"/>
      <c r="P34" s="8"/>
      <c r="Q34" s="8"/>
      <c r="R34" s="8"/>
      <c r="S34" s="8"/>
      <c r="T34" s="8"/>
      <c r="U34" s="8"/>
      <c r="V34" s="8"/>
      <c r="W34" s="8">
        <v>556895059</v>
      </c>
      <c r="X34" s="8">
        <v>553626312</v>
      </c>
      <c r="Y34" s="8">
        <v>3268747</v>
      </c>
      <c r="Z34" s="2">
        <v>0.59042479180433172</v>
      </c>
      <c r="AA34" s="6">
        <v>1107252610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7168342812</v>
      </c>
      <c r="D35" s="33">
        <f>SUM(D24:D34)</f>
        <v>0</v>
      </c>
      <c r="E35" s="34">
        <f t="shared" si="1"/>
        <v>6712278030</v>
      </c>
      <c r="F35" s="35">
        <f t="shared" si="1"/>
        <v>6698411385</v>
      </c>
      <c r="G35" s="35">
        <f t="shared" si="1"/>
        <v>816170334</v>
      </c>
      <c r="H35" s="35">
        <f t="shared" si="1"/>
        <v>543883535</v>
      </c>
      <c r="I35" s="35">
        <f t="shared" si="1"/>
        <v>602356185</v>
      </c>
      <c r="J35" s="35">
        <f t="shared" si="1"/>
        <v>1962410054</v>
      </c>
      <c r="K35" s="35">
        <f t="shared" si="1"/>
        <v>569557288</v>
      </c>
      <c r="L35" s="35">
        <f t="shared" si="1"/>
        <v>588051360</v>
      </c>
      <c r="M35" s="35">
        <f t="shared" si="1"/>
        <v>573312650</v>
      </c>
      <c r="N35" s="35">
        <f t="shared" si="1"/>
        <v>1730921298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3693331352</v>
      </c>
      <c r="X35" s="35">
        <f t="shared" si="1"/>
        <v>3361560262</v>
      </c>
      <c r="Y35" s="35">
        <f t="shared" si="1"/>
        <v>331771090</v>
      </c>
      <c r="Z35" s="36">
        <f>+IF(X35&lt;&gt;0,+(Y35/X35)*100,0)</f>
        <v>9.8695565196445081</v>
      </c>
      <c r="AA35" s="33">
        <f>SUM(AA24:AA34)</f>
        <v>6698411385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-639118246</v>
      </c>
      <c r="D37" s="46">
        <f>+D21-D35</f>
        <v>0</v>
      </c>
      <c r="E37" s="47">
        <f t="shared" si="2"/>
        <v>84830020</v>
      </c>
      <c r="F37" s="48">
        <f t="shared" si="2"/>
        <v>98696665</v>
      </c>
      <c r="G37" s="48">
        <f t="shared" si="2"/>
        <v>21217694</v>
      </c>
      <c r="H37" s="48">
        <f t="shared" si="2"/>
        <v>-316411332</v>
      </c>
      <c r="I37" s="48">
        <f t="shared" si="2"/>
        <v>-237284662</v>
      </c>
      <c r="J37" s="48">
        <f t="shared" si="2"/>
        <v>-532478300</v>
      </c>
      <c r="K37" s="48">
        <f t="shared" si="2"/>
        <v>16333430</v>
      </c>
      <c r="L37" s="48">
        <f t="shared" si="2"/>
        <v>-72675539</v>
      </c>
      <c r="M37" s="48">
        <f t="shared" si="2"/>
        <v>-144793731</v>
      </c>
      <c r="N37" s="48">
        <f t="shared" si="2"/>
        <v>-201135840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-733614140</v>
      </c>
      <c r="X37" s="48">
        <f>IF(F21=F35,0,X21-X35)</f>
        <v>215263628</v>
      </c>
      <c r="Y37" s="48">
        <f t="shared" si="2"/>
        <v>-948877768</v>
      </c>
      <c r="Z37" s="49">
        <f>+IF(X37&lt;&gt;0,+(Y37/X37)*100,0)</f>
        <v>-440.79800048710507</v>
      </c>
      <c r="AA37" s="46">
        <f>+AA21-AA35</f>
        <v>98696665</v>
      </c>
    </row>
    <row r="38" spans="1:27" ht="23.1" customHeight="1" x14ac:dyDescent="0.25">
      <c r="A38" s="50" t="s">
        <v>62</v>
      </c>
      <c r="B38" s="29" t="s">
        <v>32</v>
      </c>
      <c r="C38" s="6">
        <v>233125107</v>
      </c>
      <c r="D38" s="6"/>
      <c r="E38" s="7">
        <v>293630670</v>
      </c>
      <c r="F38" s="8">
        <v>354293648</v>
      </c>
      <c r="G38" s="8"/>
      <c r="H38" s="8">
        <v>5463000</v>
      </c>
      <c r="I38" s="8">
        <v>3614000</v>
      </c>
      <c r="J38" s="8">
        <v>9077000</v>
      </c>
      <c r="K38" s="8">
        <v>14525000</v>
      </c>
      <c r="L38" s="8">
        <v>18919000</v>
      </c>
      <c r="M38" s="8">
        <v>17186000</v>
      </c>
      <c r="N38" s="8">
        <v>50630000</v>
      </c>
      <c r="O38" s="8"/>
      <c r="P38" s="8"/>
      <c r="Q38" s="8"/>
      <c r="R38" s="8"/>
      <c r="S38" s="8"/>
      <c r="T38" s="8"/>
      <c r="U38" s="8"/>
      <c r="V38" s="8"/>
      <c r="W38" s="8">
        <v>59707000</v>
      </c>
      <c r="X38" s="8">
        <v>256416756</v>
      </c>
      <c r="Y38" s="8">
        <v>-196709756</v>
      </c>
      <c r="Z38" s="2">
        <v>-76.714860241036661</v>
      </c>
      <c r="AA38" s="6">
        <v>354293648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-405993139</v>
      </c>
      <c r="D41" s="56">
        <f>SUM(D37:D40)</f>
        <v>0</v>
      </c>
      <c r="E41" s="57">
        <f t="shared" si="3"/>
        <v>378460690</v>
      </c>
      <c r="F41" s="58">
        <f t="shared" si="3"/>
        <v>452990313</v>
      </c>
      <c r="G41" s="58">
        <f t="shared" si="3"/>
        <v>21217694</v>
      </c>
      <c r="H41" s="58">
        <f t="shared" si="3"/>
        <v>-310948332</v>
      </c>
      <c r="I41" s="58">
        <f t="shared" si="3"/>
        <v>-233670662</v>
      </c>
      <c r="J41" s="58">
        <f t="shared" si="3"/>
        <v>-523401300</v>
      </c>
      <c r="K41" s="58">
        <f t="shared" si="3"/>
        <v>30858430</v>
      </c>
      <c r="L41" s="58">
        <f t="shared" si="3"/>
        <v>-53756539</v>
      </c>
      <c r="M41" s="58">
        <f t="shared" si="3"/>
        <v>-127607731</v>
      </c>
      <c r="N41" s="58">
        <f t="shared" si="3"/>
        <v>-150505840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-673907140</v>
      </c>
      <c r="X41" s="58">
        <f t="shared" si="3"/>
        <v>471680384</v>
      </c>
      <c r="Y41" s="58">
        <f t="shared" si="3"/>
        <v>-1145587524</v>
      </c>
      <c r="Z41" s="59">
        <f>+IF(X41&lt;&gt;0,+(Y41/X41)*100,0)</f>
        <v>-242.87368371884637</v>
      </c>
      <c r="AA41" s="56">
        <f>SUM(AA37:AA40)</f>
        <v>452990313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-405993139</v>
      </c>
      <c r="D43" s="64">
        <f>+D41-D42</f>
        <v>0</v>
      </c>
      <c r="E43" s="65">
        <f t="shared" si="4"/>
        <v>378460690</v>
      </c>
      <c r="F43" s="66">
        <f t="shared" si="4"/>
        <v>452990313</v>
      </c>
      <c r="G43" s="66">
        <f t="shared" si="4"/>
        <v>21217694</v>
      </c>
      <c r="H43" s="66">
        <f t="shared" si="4"/>
        <v>-310948332</v>
      </c>
      <c r="I43" s="66">
        <f t="shared" si="4"/>
        <v>-233670662</v>
      </c>
      <c r="J43" s="66">
        <f t="shared" si="4"/>
        <v>-523401300</v>
      </c>
      <c r="K43" s="66">
        <f t="shared" si="4"/>
        <v>30858430</v>
      </c>
      <c r="L43" s="66">
        <f t="shared" si="4"/>
        <v>-53756539</v>
      </c>
      <c r="M43" s="66">
        <f t="shared" si="4"/>
        <v>-127607731</v>
      </c>
      <c r="N43" s="66">
        <f t="shared" si="4"/>
        <v>-150505840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-673907140</v>
      </c>
      <c r="X43" s="66">
        <f t="shared" si="4"/>
        <v>471680384</v>
      </c>
      <c r="Y43" s="66">
        <f t="shared" si="4"/>
        <v>-1145587524</v>
      </c>
      <c r="Z43" s="67">
        <f>+IF(X43&lt;&gt;0,+(Y43/X43)*100,0)</f>
        <v>-242.87368371884637</v>
      </c>
      <c r="AA43" s="64">
        <f>+AA41-AA42</f>
        <v>452990313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-405993139</v>
      </c>
      <c r="D45" s="56">
        <f>SUM(D43:D44)</f>
        <v>0</v>
      </c>
      <c r="E45" s="57">
        <f t="shared" si="5"/>
        <v>378460690</v>
      </c>
      <c r="F45" s="58">
        <f t="shared" si="5"/>
        <v>452990313</v>
      </c>
      <c r="G45" s="58">
        <f t="shared" si="5"/>
        <v>21217694</v>
      </c>
      <c r="H45" s="58">
        <f t="shared" si="5"/>
        <v>-310948332</v>
      </c>
      <c r="I45" s="58">
        <f t="shared" si="5"/>
        <v>-233670662</v>
      </c>
      <c r="J45" s="58">
        <f t="shared" si="5"/>
        <v>-523401300</v>
      </c>
      <c r="K45" s="58">
        <f t="shared" si="5"/>
        <v>30858430</v>
      </c>
      <c r="L45" s="58">
        <f t="shared" si="5"/>
        <v>-53756539</v>
      </c>
      <c r="M45" s="58">
        <f t="shared" si="5"/>
        <v>-127607731</v>
      </c>
      <c r="N45" s="58">
        <f t="shared" si="5"/>
        <v>-150505840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-673907140</v>
      </c>
      <c r="X45" s="58">
        <f t="shared" si="5"/>
        <v>471680384</v>
      </c>
      <c r="Y45" s="58">
        <f t="shared" si="5"/>
        <v>-1145587524</v>
      </c>
      <c r="Z45" s="59">
        <f>+IF(X45&lt;&gt;0,+(Y45/X45)*100,0)</f>
        <v>-242.87368371884637</v>
      </c>
      <c r="AA45" s="56">
        <f>SUM(AA43:AA44)</f>
        <v>452990313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-405993139</v>
      </c>
      <c r="D47" s="71">
        <f>SUM(D45:D46)</f>
        <v>0</v>
      </c>
      <c r="E47" s="72">
        <f t="shared" si="6"/>
        <v>378460690</v>
      </c>
      <c r="F47" s="73">
        <f t="shared" si="6"/>
        <v>452990313</v>
      </c>
      <c r="G47" s="73">
        <f t="shared" si="6"/>
        <v>21217694</v>
      </c>
      <c r="H47" s="74">
        <f t="shared" si="6"/>
        <v>-310948332</v>
      </c>
      <c r="I47" s="74">
        <f t="shared" si="6"/>
        <v>-233670662</v>
      </c>
      <c r="J47" s="74">
        <f t="shared" si="6"/>
        <v>-523401300</v>
      </c>
      <c r="K47" s="74">
        <f t="shared" si="6"/>
        <v>30858430</v>
      </c>
      <c r="L47" s="74">
        <f t="shared" si="6"/>
        <v>-53756539</v>
      </c>
      <c r="M47" s="73">
        <f t="shared" si="6"/>
        <v>-127607731</v>
      </c>
      <c r="N47" s="73">
        <f t="shared" si="6"/>
        <v>-150505840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-673907140</v>
      </c>
      <c r="X47" s="74">
        <f t="shared" si="6"/>
        <v>471680384</v>
      </c>
      <c r="Y47" s="74">
        <f t="shared" si="6"/>
        <v>-1145587524</v>
      </c>
      <c r="Z47" s="75">
        <f>+IF(X47&lt;&gt;0,+(Y47/X47)*100,0)</f>
        <v>-242.87368371884637</v>
      </c>
      <c r="AA47" s="76">
        <f>SUM(AA45:AA46)</f>
        <v>452990313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252606171</v>
      </c>
      <c r="D7" s="6"/>
      <c r="E7" s="7">
        <v>389517840</v>
      </c>
      <c r="F7" s="8">
        <v>389517840</v>
      </c>
      <c r="G7" s="8">
        <v>10917760</v>
      </c>
      <c r="H7" s="8">
        <v>19412550</v>
      </c>
      <c r="I7" s="8">
        <v>20217408</v>
      </c>
      <c r="J7" s="8">
        <v>50547718</v>
      </c>
      <c r="K7" s="8">
        <v>21675740</v>
      </c>
      <c r="L7" s="8">
        <v>19278301</v>
      </c>
      <c r="M7" s="8">
        <v>22644248</v>
      </c>
      <c r="N7" s="8">
        <v>63598289</v>
      </c>
      <c r="O7" s="8"/>
      <c r="P7" s="8"/>
      <c r="Q7" s="8"/>
      <c r="R7" s="8"/>
      <c r="S7" s="8"/>
      <c r="T7" s="8"/>
      <c r="U7" s="8"/>
      <c r="V7" s="8"/>
      <c r="W7" s="8">
        <v>114146007</v>
      </c>
      <c r="X7" s="8">
        <v>194758914</v>
      </c>
      <c r="Y7" s="8">
        <v>-80612907</v>
      </c>
      <c r="Z7" s="2">
        <v>-41.391125748421452</v>
      </c>
      <c r="AA7" s="6">
        <v>389517840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1870294</v>
      </c>
      <c r="F8" s="8">
        <v>1870294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935148</v>
      </c>
      <c r="Y8" s="8">
        <v>-935148</v>
      </c>
      <c r="Z8" s="2">
        <v>-100</v>
      </c>
      <c r="AA8" s="6">
        <v>1870294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>
        <v>110861</v>
      </c>
      <c r="H12" s="8">
        <v>187307</v>
      </c>
      <c r="I12" s="8">
        <v>387599</v>
      </c>
      <c r="J12" s="8">
        <v>685767</v>
      </c>
      <c r="K12" s="8">
        <v>127254</v>
      </c>
      <c r="L12" s="8">
        <v>141785</v>
      </c>
      <c r="M12" s="8">
        <v>65906</v>
      </c>
      <c r="N12" s="8">
        <v>334945</v>
      </c>
      <c r="O12" s="8"/>
      <c r="P12" s="8"/>
      <c r="Q12" s="8"/>
      <c r="R12" s="8"/>
      <c r="S12" s="8"/>
      <c r="T12" s="8"/>
      <c r="U12" s="8"/>
      <c r="V12" s="8"/>
      <c r="W12" s="8">
        <v>1020712</v>
      </c>
      <c r="X12" s="8"/>
      <c r="Y12" s="8">
        <v>1020712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1371678</v>
      </c>
      <c r="D13" s="6"/>
      <c r="E13" s="7"/>
      <c r="F13" s="8"/>
      <c r="G13" s="8"/>
      <c r="H13" s="8">
        <v>-370</v>
      </c>
      <c r="I13" s="8"/>
      <c r="J13" s="8">
        <v>-370</v>
      </c>
      <c r="K13" s="8">
        <v>-78429</v>
      </c>
      <c r="L13" s="8">
        <v>-70</v>
      </c>
      <c r="M13" s="8"/>
      <c r="N13" s="8">
        <v>-78499</v>
      </c>
      <c r="O13" s="8"/>
      <c r="P13" s="8"/>
      <c r="Q13" s="8"/>
      <c r="R13" s="8"/>
      <c r="S13" s="8"/>
      <c r="T13" s="8"/>
      <c r="U13" s="8"/>
      <c r="V13" s="8"/>
      <c r="W13" s="8">
        <v>-78869</v>
      </c>
      <c r="X13" s="8"/>
      <c r="Y13" s="8">
        <v>-78869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2700000</v>
      </c>
      <c r="D18" s="6"/>
      <c r="E18" s="7">
        <v>301703274</v>
      </c>
      <c r="F18" s="8">
        <v>301703274</v>
      </c>
      <c r="G18" s="8"/>
      <c r="H18" s="8"/>
      <c r="I18" s="8"/>
      <c r="J18" s="8"/>
      <c r="K18" s="8">
        <v>979441</v>
      </c>
      <c r="L18" s="8"/>
      <c r="M18" s="8"/>
      <c r="N18" s="8">
        <v>979441</v>
      </c>
      <c r="O18" s="8"/>
      <c r="P18" s="8"/>
      <c r="Q18" s="8"/>
      <c r="R18" s="8"/>
      <c r="S18" s="8"/>
      <c r="T18" s="8"/>
      <c r="U18" s="8"/>
      <c r="V18" s="8"/>
      <c r="W18" s="8">
        <v>979441</v>
      </c>
      <c r="X18" s="8">
        <v>150851634</v>
      </c>
      <c r="Y18" s="8">
        <v>-149872193</v>
      </c>
      <c r="Z18" s="2">
        <v>-99.350725627539433</v>
      </c>
      <c r="AA18" s="6">
        <v>301703274</v>
      </c>
    </row>
    <row r="19" spans="1:27" ht="13.5" x14ac:dyDescent="0.25">
      <c r="A19" s="23" t="s">
        <v>46</v>
      </c>
      <c r="B19" s="29" t="s">
        <v>32</v>
      </c>
      <c r="C19" s="6">
        <v>1945200</v>
      </c>
      <c r="D19" s="6"/>
      <c r="E19" s="7">
        <v>76167</v>
      </c>
      <c r="F19" s="26">
        <v>76167</v>
      </c>
      <c r="G19" s="26">
        <v>217</v>
      </c>
      <c r="H19" s="26">
        <v>6913</v>
      </c>
      <c r="I19" s="26">
        <v>-16561</v>
      </c>
      <c r="J19" s="26">
        <v>-9431</v>
      </c>
      <c r="K19" s="26">
        <v>8739</v>
      </c>
      <c r="L19" s="26">
        <v>435</v>
      </c>
      <c r="M19" s="26">
        <v>217</v>
      </c>
      <c r="N19" s="26">
        <v>9391</v>
      </c>
      <c r="O19" s="26"/>
      <c r="P19" s="26"/>
      <c r="Q19" s="26"/>
      <c r="R19" s="26"/>
      <c r="S19" s="26"/>
      <c r="T19" s="26"/>
      <c r="U19" s="26"/>
      <c r="V19" s="26"/>
      <c r="W19" s="26">
        <v>-40</v>
      </c>
      <c r="X19" s="26">
        <v>38082</v>
      </c>
      <c r="Y19" s="26">
        <v>-38122</v>
      </c>
      <c r="Z19" s="27">
        <v>-100.10503650018381</v>
      </c>
      <c r="AA19" s="28">
        <v>76167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258623049</v>
      </c>
      <c r="D21" s="33">
        <f t="shared" si="0"/>
        <v>0</v>
      </c>
      <c r="E21" s="34">
        <f t="shared" si="0"/>
        <v>693167575</v>
      </c>
      <c r="F21" s="35">
        <f t="shared" si="0"/>
        <v>693167575</v>
      </c>
      <c r="G21" s="35">
        <f t="shared" si="0"/>
        <v>11028838</v>
      </c>
      <c r="H21" s="35">
        <f t="shared" si="0"/>
        <v>19606400</v>
      </c>
      <c r="I21" s="35">
        <f t="shared" si="0"/>
        <v>20588446</v>
      </c>
      <c r="J21" s="35">
        <f t="shared" si="0"/>
        <v>51223684</v>
      </c>
      <c r="K21" s="35">
        <f t="shared" si="0"/>
        <v>22712745</v>
      </c>
      <c r="L21" s="35">
        <f t="shared" si="0"/>
        <v>19420451</v>
      </c>
      <c r="M21" s="35">
        <f t="shared" si="0"/>
        <v>22710371</v>
      </c>
      <c r="N21" s="35">
        <f t="shared" si="0"/>
        <v>64843567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116067251</v>
      </c>
      <c r="X21" s="35">
        <f t="shared" si="0"/>
        <v>346583778</v>
      </c>
      <c r="Y21" s="35">
        <f t="shared" si="0"/>
        <v>-230516527</v>
      </c>
      <c r="Z21" s="36">
        <f>+IF(X21&lt;&gt;0,+(Y21/X21)*100,0)</f>
        <v>-66.511054940372887</v>
      </c>
      <c r="AA21" s="33">
        <f>SUM(AA5:AA20)</f>
        <v>693167575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173497986</v>
      </c>
      <c r="D24" s="6"/>
      <c r="E24" s="7">
        <v>141804898</v>
      </c>
      <c r="F24" s="8">
        <v>141804898</v>
      </c>
      <c r="G24" s="8">
        <v>13767114</v>
      </c>
      <c r="H24" s="8">
        <v>20419750</v>
      </c>
      <c r="I24" s="8">
        <v>12759713</v>
      </c>
      <c r="J24" s="8">
        <v>46946577</v>
      </c>
      <c r="K24" s="8">
        <v>17434058</v>
      </c>
      <c r="L24" s="8">
        <v>14900617</v>
      </c>
      <c r="M24" s="8">
        <v>15150835</v>
      </c>
      <c r="N24" s="8">
        <v>47485510</v>
      </c>
      <c r="O24" s="8"/>
      <c r="P24" s="8"/>
      <c r="Q24" s="8"/>
      <c r="R24" s="8"/>
      <c r="S24" s="8"/>
      <c r="T24" s="8"/>
      <c r="U24" s="8"/>
      <c r="V24" s="8"/>
      <c r="W24" s="8">
        <v>94432087</v>
      </c>
      <c r="X24" s="8">
        <v>70902474</v>
      </c>
      <c r="Y24" s="8">
        <v>23529613</v>
      </c>
      <c r="Z24" s="2">
        <v>33.185884317661468</v>
      </c>
      <c r="AA24" s="6">
        <v>141804898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210155455</v>
      </c>
      <c r="D27" s="6"/>
      <c r="E27" s="7">
        <v>65767384</v>
      </c>
      <c r="F27" s="8">
        <v>65767384</v>
      </c>
      <c r="G27" s="8"/>
      <c r="H27" s="8"/>
      <c r="I27" s="8">
        <v>16150449</v>
      </c>
      <c r="J27" s="8">
        <v>16150449</v>
      </c>
      <c r="K27" s="8">
        <v>15831271</v>
      </c>
      <c r="L27" s="8"/>
      <c r="M27" s="8">
        <v>15176312</v>
      </c>
      <c r="N27" s="8">
        <v>31007583</v>
      </c>
      <c r="O27" s="8"/>
      <c r="P27" s="8"/>
      <c r="Q27" s="8"/>
      <c r="R27" s="8"/>
      <c r="S27" s="8"/>
      <c r="T27" s="8"/>
      <c r="U27" s="8"/>
      <c r="V27" s="8"/>
      <c r="W27" s="8">
        <v>47158032</v>
      </c>
      <c r="X27" s="8">
        <v>32883690</v>
      </c>
      <c r="Y27" s="8">
        <v>14274342</v>
      </c>
      <c r="Z27" s="2">
        <v>43.408577322070606</v>
      </c>
      <c r="AA27" s="6">
        <v>65767384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159573387</v>
      </c>
      <c r="D30" s="6"/>
      <c r="E30" s="7">
        <v>143372580</v>
      </c>
      <c r="F30" s="8">
        <v>143372580</v>
      </c>
      <c r="G30" s="8">
        <v>130850</v>
      </c>
      <c r="H30" s="8">
        <v>10795947</v>
      </c>
      <c r="I30" s="8">
        <v>12795655</v>
      </c>
      <c r="J30" s="8">
        <v>23722452</v>
      </c>
      <c r="K30" s="8">
        <v>13461173</v>
      </c>
      <c r="L30" s="8">
        <v>12341754</v>
      </c>
      <c r="M30" s="8">
        <v>12054442</v>
      </c>
      <c r="N30" s="8">
        <v>37857369</v>
      </c>
      <c r="O30" s="8"/>
      <c r="P30" s="8"/>
      <c r="Q30" s="8"/>
      <c r="R30" s="8"/>
      <c r="S30" s="8"/>
      <c r="T30" s="8"/>
      <c r="U30" s="8"/>
      <c r="V30" s="8"/>
      <c r="W30" s="8">
        <v>61579821</v>
      </c>
      <c r="X30" s="8">
        <v>71686290</v>
      </c>
      <c r="Y30" s="8">
        <v>-10106469</v>
      </c>
      <c r="Z30" s="2">
        <v>-14.098189486441552</v>
      </c>
      <c r="AA30" s="6">
        <v>143372580</v>
      </c>
    </row>
    <row r="31" spans="1:27" ht="13.5" x14ac:dyDescent="0.25">
      <c r="A31" s="25" t="s">
        <v>57</v>
      </c>
      <c r="B31" s="24" t="s">
        <v>32</v>
      </c>
      <c r="C31" s="6">
        <v>98242429</v>
      </c>
      <c r="D31" s="6"/>
      <c r="E31" s="7">
        <v>59516000</v>
      </c>
      <c r="F31" s="8">
        <v>59516000</v>
      </c>
      <c r="G31" s="8">
        <v>1529845</v>
      </c>
      <c r="H31" s="8">
        <v>1293630</v>
      </c>
      <c r="I31" s="8">
        <v>3062018</v>
      </c>
      <c r="J31" s="8">
        <v>5885493</v>
      </c>
      <c r="K31" s="8">
        <v>3278253</v>
      </c>
      <c r="L31" s="8">
        <v>2245860</v>
      </c>
      <c r="M31" s="8">
        <v>3048034</v>
      </c>
      <c r="N31" s="8">
        <v>8572147</v>
      </c>
      <c r="O31" s="8"/>
      <c r="P31" s="8"/>
      <c r="Q31" s="8"/>
      <c r="R31" s="8"/>
      <c r="S31" s="8"/>
      <c r="T31" s="8"/>
      <c r="U31" s="8"/>
      <c r="V31" s="8"/>
      <c r="W31" s="8">
        <v>14457640</v>
      </c>
      <c r="X31" s="8">
        <v>29758014</v>
      </c>
      <c r="Y31" s="8">
        <v>-15300374</v>
      </c>
      <c r="Z31" s="2">
        <v>-51.415978230267655</v>
      </c>
      <c r="AA31" s="6">
        <v>59516000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101149983</v>
      </c>
      <c r="D33" s="6"/>
      <c r="E33" s="7">
        <v>106437866</v>
      </c>
      <c r="F33" s="8">
        <v>106437866</v>
      </c>
      <c r="G33" s="8">
        <v>10175123</v>
      </c>
      <c r="H33" s="8">
        <v>10010303</v>
      </c>
      <c r="I33" s="8">
        <v>11383385</v>
      </c>
      <c r="J33" s="8">
        <v>31568811</v>
      </c>
      <c r="K33" s="8">
        <v>10191536</v>
      </c>
      <c r="L33" s="8">
        <v>8056089</v>
      </c>
      <c r="M33" s="8">
        <v>8792269</v>
      </c>
      <c r="N33" s="8">
        <v>27039894</v>
      </c>
      <c r="O33" s="8"/>
      <c r="P33" s="8"/>
      <c r="Q33" s="8"/>
      <c r="R33" s="8"/>
      <c r="S33" s="8"/>
      <c r="T33" s="8"/>
      <c r="U33" s="8"/>
      <c r="V33" s="8"/>
      <c r="W33" s="8">
        <v>58608705</v>
      </c>
      <c r="X33" s="8">
        <v>53218932</v>
      </c>
      <c r="Y33" s="8">
        <v>5389773</v>
      </c>
      <c r="Z33" s="2">
        <v>10.127548219118715</v>
      </c>
      <c r="AA33" s="6">
        <v>106437866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5200000</v>
      </c>
      <c r="F34" s="8">
        <v>5200000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2600004</v>
      </c>
      <c r="Y34" s="8">
        <v>-2600004</v>
      </c>
      <c r="Z34" s="2">
        <v>-100</v>
      </c>
      <c r="AA34" s="6">
        <v>5200000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742619240</v>
      </c>
      <c r="D35" s="33">
        <f>SUM(D24:D34)</f>
        <v>0</v>
      </c>
      <c r="E35" s="34">
        <f t="shared" si="1"/>
        <v>522098728</v>
      </c>
      <c r="F35" s="35">
        <f t="shared" si="1"/>
        <v>522098728</v>
      </c>
      <c r="G35" s="35">
        <f t="shared" si="1"/>
        <v>25602932</v>
      </c>
      <c r="H35" s="35">
        <f t="shared" si="1"/>
        <v>42519630</v>
      </c>
      <c r="I35" s="35">
        <f t="shared" si="1"/>
        <v>56151220</v>
      </c>
      <c r="J35" s="35">
        <f t="shared" si="1"/>
        <v>124273782</v>
      </c>
      <c r="K35" s="35">
        <f t="shared" si="1"/>
        <v>60196291</v>
      </c>
      <c r="L35" s="35">
        <f t="shared" si="1"/>
        <v>37544320</v>
      </c>
      <c r="M35" s="35">
        <f t="shared" si="1"/>
        <v>54221892</v>
      </c>
      <c r="N35" s="35">
        <f t="shared" si="1"/>
        <v>151962503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276236285</v>
      </c>
      <c r="X35" s="35">
        <f t="shared" si="1"/>
        <v>261049404</v>
      </c>
      <c r="Y35" s="35">
        <f t="shared" si="1"/>
        <v>15186881</v>
      </c>
      <c r="Z35" s="36">
        <f>+IF(X35&lt;&gt;0,+(Y35/X35)*100,0)</f>
        <v>5.8176271492272775</v>
      </c>
      <c r="AA35" s="33">
        <f>SUM(AA24:AA34)</f>
        <v>522098728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-483996191</v>
      </c>
      <c r="D37" s="46">
        <f>+D21-D35</f>
        <v>0</v>
      </c>
      <c r="E37" s="47">
        <f t="shared" si="2"/>
        <v>171068847</v>
      </c>
      <c r="F37" s="48">
        <f t="shared" si="2"/>
        <v>171068847</v>
      </c>
      <c r="G37" s="48">
        <f t="shared" si="2"/>
        <v>-14574094</v>
      </c>
      <c r="H37" s="48">
        <f t="shared" si="2"/>
        <v>-22913230</v>
      </c>
      <c r="I37" s="48">
        <f t="shared" si="2"/>
        <v>-35562774</v>
      </c>
      <c r="J37" s="48">
        <f t="shared" si="2"/>
        <v>-73050098</v>
      </c>
      <c r="K37" s="48">
        <f t="shared" si="2"/>
        <v>-37483546</v>
      </c>
      <c r="L37" s="48">
        <f t="shared" si="2"/>
        <v>-18123869</v>
      </c>
      <c r="M37" s="48">
        <f t="shared" si="2"/>
        <v>-31511521</v>
      </c>
      <c r="N37" s="48">
        <f t="shared" si="2"/>
        <v>-87118936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-160169034</v>
      </c>
      <c r="X37" s="48">
        <f>IF(F21=F35,0,X21-X35)</f>
        <v>85534374</v>
      </c>
      <c r="Y37" s="48">
        <f t="shared" si="2"/>
        <v>-245703408</v>
      </c>
      <c r="Z37" s="49">
        <f>+IF(X37&lt;&gt;0,+(Y37/X37)*100,0)</f>
        <v>-287.25691965665175</v>
      </c>
      <c r="AA37" s="46">
        <f>+AA21-AA35</f>
        <v>171068847</v>
      </c>
    </row>
    <row r="38" spans="1:27" ht="23.1" customHeight="1" x14ac:dyDescent="0.25">
      <c r="A38" s="50" t="s">
        <v>62</v>
      </c>
      <c r="B38" s="29" t="s">
        <v>32</v>
      </c>
      <c r="C38" s="6">
        <v>242335081</v>
      </c>
      <c r="D38" s="6"/>
      <c r="E38" s="7">
        <v>285097800</v>
      </c>
      <c r="F38" s="8">
        <v>285097800</v>
      </c>
      <c r="G38" s="8"/>
      <c r="H38" s="8">
        <v>25994473</v>
      </c>
      <c r="I38" s="8">
        <v>7499064</v>
      </c>
      <c r="J38" s="8">
        <v>33493537</v>
      </c>
      <c r="K38" s="8">
        <v>36822072</v>
      </c>
      <c r="L38" s="8">
        <v>14933026</v>
      </c>
      <c r="M38" s="8">
        <v>19548970</v>
      </c>
      <c r="N38" s="8">
        <v>71304068</v>
      </c>
      <c r="O38" s="8"/>
      <c r="P38" s="8"/>
      <c r="Q38" s="8"/>
      <c r="R38" s="8"/>
      <c r="S38" s="8"/>
      <c r="T38" s="8"/>
      <c r="U38" s="8"/>
      <c r="V38" s="8"/>
      <c r="W38" s="8">
        <v>104797605</v>
      </c>
      <c r="X38" s="8">
        <v>142548900</v>
      </c>
      <c r="Y38" s="8">
        <v>-37751295</v>
      </c>
      <c r="Z38" s="2">
        <v>-26.483048974772867</v>
      </c>
      <c r="AA38" s="6">
        <v>285097800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-241661110</v>
      </c>
      <c r="D41" s="56">
        <f>SUM(D37:D40)</f>
        <v>0</v>
      </c>
      <c r="E41" s="57">
        <f t="shared" si="3"/>
        <v>456166647</v>
      </c>
      <c r="F41" s="58">
        <f t="shared" si="3"/>
        <v>456166647</v>
      </c>
      <c r="G41" s="58">
        <f t="shared" si="3"/>
        <v>-14574094</v>
      </c>
      <c r="H41" s="58">
        <f t="shared" si="3"/>
        <v>3081243</v>
      </c>
      <c r="I41" s="58">
        <f t="shared" si="3"/>
        <v>-28063710</v>
      </c>
      <c r="J41" s="58">
        <f t="shared" si="3"/>
        <v>-39556561</v>
      </c>
      <c r="K41" s="58">
        <f t="shared" si="3"/>
        <v>-661474</v>
      </c>
      <c r="L41" s="58">
        <f t="shared" si="3"/>
        <v>-3190843</v>
      </c>
      <c r="M41" s="58">
        <f t="shared" si="3"/>
        <v>-11962551</v>
      </c>
      <c r="N41" s="58">
        <f t="shared" si="3"/>
        <v>-15814868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-55371429</v>
      </c>
      <c r="X41" s="58">
        <f t="shared" si="3"/>
        <v>228083274</v>
      </c>
      <c r="Y41" s="58">
        <f t="shared" si="3"/>
        <v>-283454703</v>
      </c>
      <c r="Z41" s="59">
        <f>+IF(X41&lt;&gt;0,+(Y41/X41)*100,0)</f>
        <v>-124.27684767450332</v>
      </c>
      <c r="AA41" s="56">
        <f>SUM(AA37:AA40)</f>
        <v>456166647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-241661110</v>
      </c>
      <c r="D43" s="64">
        <f>+D41-D42</f>
        <v>0</v>
      </c>
      <c r="E43" s="65">
        <f t="shared" si="4"/>
        <v>456166647</v>
      </c>
      <c r="F43" s="66">
        <f t="shared" si="4"/>
        <v>456166647</v>
      </c>
      <c r="G43" s="66">
        <f t="shared" si="4"/>
        <v>-14574094</v>
      </c>
      <c r="H43" s="66">
        <f t="shared" si="4"/>
        <v>3081243</v>
      </c>
      <c r="I43" s="66">
        <f t="shared" si="4"/>
        <v>-28063710</v>
      </c>
      <c r="J43" s="66">
        <f t="shared" si="4"/>
        <v>-39556561</v>
      </c>
      <c r="K43" s="66">
        <f t="shared" si="4"/>
        <v>-661474</v>
      </c>
      <c r="L43" s="66">
        <f t="shared" si="4"/>
        <v>-3190843</v>
      </c>
      <c r="M43" s="66">
        <f t="shared" si="4"/>
        <v>-11962551</v>
      </c>
      <c r="N43" s="66">
        <f t="shared" si="4"/>
        <v>-15814868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-55371429</v>
      </c>
      <c r="X43" s="66">
        <f t="shared" si="4"/>
        <v>228083274</v>
      </c>
      <c r="Y43" s="66">
        <f t="shared" si="4"/>
        <v>-283454703</v>
      </c>
      <c r="Z43" s="67">
        <f>+IF(X43&lt;&gt;0,+(Y43/X43)*100,0)</f>
        <v>-124.27684767450332</v>
      </c>
      <c r="AA43" s="64">
        <f>+AA41-AA42</f>
        <v>456166647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-241661110</v>
      </c>
      <c r="D45" s="56">
        <f>SUM(D43:D44)</f>
        <v>0</v>
      </c>
      <c r="E45" s="57">
        <f t="shared" si="5"/>
        <v>456166647</v>
      </c>
      <c r="F45" s="58">
        <f t="shared" si="5"/>
        <v>456166647</v>
      </c>
      <c r="G45" s="58">
        <f t="shared" si="5"/>
        <v>-14574094</v>
      </c>
      <c r="H45" s="58">
        <f t="shared" si="5"/>
        <v>3081243</v>
      </c>
      <c r="I45" s="58">
        <f t="shared" si="5"/>
        <v>-28063710</v>
      </c>
      <c r="J45" s="58">
        <f t="shared" si="5"/>
        <v>-39556561</v>
      </c>
      <c r="K45" s="58">
        <f t="shared" si="5"/>
        <v>-661474</v>
      </c>
      <c r="L45" s="58">
        <f t="shared" si="5"/>
        <v>-3190843</v>
      </c>
      <c r="M45" s="58">
        <f t="shared" si="5"/>
        <v>-11962551</v>
      </c>
      <c r="N45" s="58">
        <f t="shared" si="5"/>
        <v>-15814868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-55371429</v>
      </c>
      <c r="X45" s="58">
        <f t="shared" si="5"/>
        <v>228083274</v>
      </c>
      <c r="Y45" s="58">
        <f t="shared" si="5"/>
        <v>-283454703</v>
      </c>
      <c r="Z45" s="59">
        <f>+IF(X45&lt;&gt;0,+(Y45/X45)*100,0)</f>
        <v>-124.27684767450332</v>
      </c>
      <c r="AA45" s="56">
        <f>SUM(AA43:AA44)</f>
        <v>456166647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-241661110</v>
      </c>
      <c r="D47" s="71">
        <f>SUM(D45:D46)</f>
        <v>0</v>
      </c>
      <c r="E47" s="72">
        <f t="shared" si="6"/>
        <v>456166647</v>
      </c>
      <c r="F47" s="73">
        <f t="shared" si="6"/>
        <v>456166647</v>
      </c>
      <c r="G47" s="73">
        <f t="shared" si="6"/>
        <v>-14574094</v>
      </c>
      <c r="H47" s="74">
        <f t="shared" si="6"/>
        <v>3081243</v>
      </c>
      <c r="I47" s="74">
        <f t="shared" si="6"/>
        <v>-28063710</v>
      </c>
      <c r="J47" s="74">
        <f t="shared" si="6"/>
        <v>-39556561</v>
      </c>
      <c r="K47" s="74">
        <f t="shared" si="6"/>
        <v>-661474</v>
      </c>
      <c r="L47" s="74">
        <f t="shared" si="6"/>
        <v>-3190843</v>
      </c>
      <c r="M47" s="73">
        <f t="shared" si="6"/>
        <v>-11962551</v>
      </c>
      <c r="N47" s="73">
        <f t="shared" si="6"/>
        <v>-15814868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-55371429</v>
      </c>
      <c r="X47" s="74">
        <f t="shared" si="6"/>
        <v>228083274</v>
      </c>
      <c r="Y47" s="74">
        <f t="shared" si="6"/>
        <v>-283454703</v>
      </c>
      <c r="Z47" s="75">
        <f>+IF(X47&lt;&gt;0,+(Y47/X47)*100,0)</f>
        <v>-124.27684767450332</v>
      </c>
      <c r="AA47" s="76">
        <f>SUM(AA45:AA46)</f>
        <v>456166647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170468</v>
      </c>
      <c r="D33" s="6"/>
      <c r="E33" s="7">
        <v>320000</v>
      </c>
      <c r="F33" s="8">
        <v>320000</v>
      </c>
      <c r="G33" s="8">
        <v>35111</v>
      </c>
      <c r="H33" s="8"/>
      <c r="I33" s="8"/>
      <c r="J33" s="8">
        <v>35111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35111</v>
      </c>
      <c r="X33" s="8">
        <v>159998</v>
      </c>
      <c r="Y33" s="8">
        <v>-124887</v>
      </c>
      <c r="Z33" s="2">
        <v>-78.055350691883646</v>
      </c>
      <c r="AA33" s="6">
        <v>320000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170468</v>
      </c>
      <c r="D35" s="33">
        <f>SUM(D24:D34)</f>
        <v>0</v>
      </c>
      <c r="E35" s="34">
        <f t="shared" si="1"/>
        <v>320000</v>
      </c>
      <c r="F35" s="35">
        <f t="shared" si="1"/>
        <v>320000</v>
      </c>
      <c r="G35" s="35">
        <f t="shared" si="1"/>
        <v>35111</v>
      </c>
      <c r="H35" s="35">
        <f t="shared" si="1"/>
        <v>0</v>
      </c>
      <c r="I35" s="35">
        <f t="shared" si="1"/>
        <v>0</v>
      </c>
      <c r="J35" s="35">
        <f t="shared" si="1"/>
        <v>35111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35111</v>
      </c>
      <c r="X35" s="35">
        <f t="shared" si="1"/>
        <v>159998</v>
      </c>
      <c r="Y35" s="35">
        <f t="shared" si="1"/>
        <v>-124887</v>
      </c>
      <c r="Z35" s="36">
        <f>+IF(X35&lt;&gt;0,+(Y35/X35)*100,0)</f>
        <v>-78.055350691883646</v>
      </c>
      <c r="AA35" s="33">
        <f>SUM(AA24:AA34)</f>
        <v>320000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-170468</v>
      </c>
      <c r="D37" s="46">
        <f>+D21-D35</f>
        <v>0</v>
      </c>
      <c r="E37" s="47">
        <f t="shared" si="2"/>
        <v>-320000</v>
      </c>
      <c r="F37" s="48">
        <f t="shared" si="2"/>
        <v>-320000</v>
      </c>
      <c r="G37" s="48">
        <f t="shared" si="2"/>
        <v>-35111</v>
      </c>
      <c r="H37" s="48">
        <f t="shared" si="2"/>
        <v>0</v>
      </c>
      <c r="I37" s="48">
        <f t="shared" si="2"/>
        <v>0</v>
      </c>
      <c r="J37" s="48">
        <f t="shared" si="2"/>
        <v>-35111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-35111</v>
      </c>
      <c r="X37" s="48">
        <f>IF(F21=F35,0,X21-X35)</f>
        <v>-159998</v>
      </c>
      <c r="Y37" s="48">
        <f t="shared" si="2"/>
        <v>124887</v>
      </c>
      <c r="Z37" s="49">
        <f>+IF(X37&lt;&gt;0,+(Y37/X37)*100,0)</f>
        <v>-78.055350691883646</v>
      </c>
      <c r="AA37" s="46">
        <f>+AA21-AA35</f>
        <v>-320000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-170468</v>
      </c>
      <c r="D41" s="56">
        <f>SUM(D37:D40)</f>
        <v>0</v>
      </c>
      <c r="E41" s="57">
        <f t="shared" si="3"/>
        <v>-320000</v>
      </c>
      <c r="F41" s="58">
        <f t="shared" si="3"/>
        <v>-320000</v>
      </c>
      <c r="G41" s="58">
        <f t="shared" si="3"/>
        <v>-35111</v>
      </c>
      <c r="H41" s="58">
        <f t="shared" si="3"/>
        <v>0</v>
      </c>
      <c r="I41" s="58">
        <f t="shared" si="3"/>
        <v>0</v>
      </c>
      <c r="J41" s="58">
        <f t="shared" si="3"/>
        <v>-35111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-35111</v>
      </c>
      <c r="X41" s="58">
        <f t="shared" si="3"/>
        <v>-159998</v>
      </c>
      <c r="Y41" s="58">
        <f t="shared" si="3"/>
        <v>124887</v>
      </c>
      <c r="Z41" s="59">
        <f>+IF(X41&lt;&gt;0,+(Y41/X41)*100,0)</f>
        <v>-78.055350691883646</v>
      </c>
      <c r="AA41" s="56">
        <f>SUM(AA37:AA40)</f>
        <v>-320000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-170468</v>
      </c>
      <c r="D43" s="64">
        <f>+D41-D42</f>
        <v>0</v>
      </c>
      <c r="E43" s="65">
        <f t="shared" si="4"/>
        <v>-320000</v>
      </c>
      <c r="F43" s="66">
        <f t="shared" si="4"/>
        <v>-320000</v>
      </c>
      <c r="G43" s="66">
        <f t="shared" si="4"/>
        <v>-35111</v>
      </c>
      <c r="H43" s="66">
        <f t="shared" si="4"/>
        <v>0</v>
      </c>
      <c r="I43" s="66">
        <f t="shared" si="4"/>
        <v>0</v>
      </c>
      <c r="J43" s="66">
        <f t="shared" si="4"/>
        <v>-35111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-35111</v>
      </c>
      <c r="X43" s="66">
        <f t="shared" si="4"/>
        <v>-159998</v>
      </c>
      <c r="Y43" s="66">
        <f t="shared" si="4"/>
        <v>124887</v>
      </c>
      <c r="Z43" s="67">
        <f>+IF(X43&lt;&gt;0,+(Y43/X43)*100,0)</f>
        <v>-78.055350691883646</v>
      </c>
      <c r="AA43" s="64">
        <f>+AA41-AA42</f>
        <v>-320000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-170468</v>
      </c>
      <c r="D45" s="56">
        <f>SUM(D43:D44)</f>
        <v>0</v>
      </c>
      <c r="E45" s="57">
        <f t="shared" si="5"/>
        <v>-320000</v>
      </c>
      <c r="F45" s="58">
        <f t="shared" si="5"/>
        <v>-320000</v>
      </c>
      <c r="G45" s="58">
        <f t="shared" si="5"/>
        <v>-35111</v>
      </c>
      <c r="H45" s="58">
        <f t="shared" si="5"/>
        <v>0</v>
      </c>
      <c r="I45" s="58">
        <f t="shared" si="5"/>
        <v>0</v>
      </c>
      <c r="J45" s="58">
        <f t="shared" si="5"/>
        <v>-35111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-35111</v>
      </c>
      <c r="X45" s="58">
        <f t="shared" si="5"/>
        <v>-159998</v>
      </c>
      <c r="Y45" s="58">
        <f t="shared" si="5"/>
        <v>124887</v>
      </c>
      <c r="Z45" s="59">
        <f>+IF(X45&lt;&gt;0,+(Y45/X45)*100,0)</f>
        <v>-78.055350691883646</v>
      </c>
      <c r="AA45" s="56">
        <f>SUM(AA43:AA44)</f>
        <v>-320000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-170468</v>
      </c>
      <c r="D47" s="71">
        <f>SUM(D45:D46)</f>
        <v>0</v>
      </c>
      <c r="E47" s="72">
        <f t="shared" si="6"/>
        <v>-320000</v>
      </c>
      <c r="F47" s="73">
        <f t="shared" si="6"/>
        <v>-320000</v>
      </c>
      <c r="G47" s="73">
        <f t="shared" si="6"/>
        <v>-35111</v>
      </c>
      <c r="H47" s="74">
        <f t="shared" si="6"/>
        <v>0</v>
      </c>
      <c r="I47" s="74">
        <f t="shared" si="6"/>
        <v>0</v>
      </c>
      <c r="J47" s="74">
        <f t="shared" si="6"/>
        <v>-35111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-35111</v>
      </c>
      <c r="X47" s="74">
        <f t="shared" si="6"/>
        <v>-159998</v>
      </c>
      <c r="Y47" s="74">
        <f t="shared" si="6"/>
        <v>124887</v>
      </c>
      <c r="Z47" s="75">
        <f>+IF(X47&lt;&gt;0,+(Y47/X47)*100,0)</f>
        <v>-78.055350691883646</v>
      </c>
      <c r="AA47" s="76">
        <f>SUM(AA45:AA46)</f>
        <v>-320000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3528</v>
      </c>
      <c r="F6" s="8">
        <v>3528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1764</v>
      </c>
      <c r="Y6" s="8">
        <v>-1764</v>
      </c>
      <c r="Z6" s="2">
        <v>-100</v>
      </c>
      <c r="AA6" s="6">
        <v>3528</v>
      </c>
    </row>
    <row r="7" spans="1:27" ht="13.5" x14ac:dyDescent="0.25">
      <c r="A7" s="25" t="s">
        <v>35</v>
      </c>
      <c r="B7" s="24" t="s">
        <v>32</v>
      </c>
      <c r="C7" s="6">
        <v>2887881</v>
      </c>
      <c r="D7" s="6"/>
      <c r="E7" s="7">
        <v>773217412</v>
      </c>
      <c r="F7" s="8">
        <v>773217412</v>
      </c>
      <c r="G7" s="8">
        <v>54350668</v>
      </c>
      <c r="H7" s="8">
        <v>67253132</v>
      </c>
      <c r="I7" s="8">
        <v>66169770</v>
      </c>
      <c r="J7" s="8">
        <v>187773570</v>
      </c>
      <c r="K7" s="8">
        <v>72312956</v>
      </c>
      <c r="L7" s="8">
        <v>60047115</v>
      </c>
      <c r="M7" s="8">
        <v>384886716</v>
      </c>
      <c r="N7" s="8">
        <v>517246787</v>
      </c>
      <c r="O7" s="8"/>
      <c r="P7" s="8"/>
      <c r="Q7" s="8"/>
      <c r="R7" s="8"/>
      <c r="S7" s="8"/>
      <c r="T7" s="8"/>
      <c r="U7" s="8"/>
      <c r="V7" s="8"/>
      <c r="W7" s="8">
        <v>705020357</v>
      </c>
      <c r="X7" s="8">
        <v>386608710</v>
      </c>
      <c r="Y7" s="8">
        <v>318411647</v>
      </c>
      <c r="Z7" s="2">
        <v>82.36018453903948</v>
      </c>
      <c r="AA7" s="6">
        <v>773217412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97124912</v>
      </c>
      <c r="D13" s="6"/>
      <c r="E13" s="7">
        <v>101323107</v>
      </c>
      <c r="F13" s="8">
        <v>101323107</v>
      </c>
      <c r="G13" s="8">
        <v>8089822</v>
      </c>
      <c r="H13" s="8">
        <v>8529030</v>
      </c>
      <c r="I13" s="8">
        <v>8471984</v>
      </c>
      <c r="J13" s="8">
        <v>25090836</v>
      </c>
      <c r="K13" s="8">
        <v>8103413</v>
      </c>
      <c r="L13" s="8">
        <v>8853320</v>
      </c>
      <c r="M13" s="8">
        <v>50716009</v>
      </c>
      <c r="N13" s="8">
        <v>67672742</v>
      </c>
      <c r="O13" s="8"/>
      <c r="P13" s="8"/>
      <c r="Q13" s="8"/>
      <c r="R13" s="8"/>
      <c r="S13" s="8"/>
      <c r="T13" s="8"/>
      <c r="U13" s="8"/>
      <c r="V13" s="8"/>
      <c r="W13" s="8">
        <v>92763578</v>
      </c>
      <c r="X13" s="8">
        <v>50661558</v>
      </c>
      <c r="Y13" s="8">
        <v>42102020</v>
      </c>
      <c r="Z13" s="2">
        <v>83.104471441640229</v>
      </c>
      <c r="AA13" s="6">
        <v>101323107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171851172</v>
      </c>
      <c r="F18" s="8">
        <v>171851172</v>
      </c>
      <c r="G18" s="8">
        <v>85275310</v>
      </c>
      <c r="H18" s="8"/>
      <c r="I18" s="8"/>
      <c r="J18" s="8">
        <v>85275310</v>
      </c>
      <c r="K18" s="8"/>
      <c r="L18" s="8"/>
      <c r="M18" s="8">
        <v>153495624</v>
      </c>
      <c r="N18" s="8">
        <v>153495624</v>
      </c>
      <c r="O18" s="8"/>
      <c r="P18" s="8"/>
      <c r="Q18" s="8"/>
      <c r="R18" s="8"/>
      <c r="S18" s="8"/>
      <c r="T18" s="8"/>
      <c r="U18" s="8"/>
      <c r="V18" s="8"/>
      <c r="W18" s="8">
        <v>238770934</v>
      </c>
      <c r="X18" s="8">
        <v>85925586</v>
      </c>
      <c r="Y18" s="8">
        <v>152845348</v>
      </c>
      <c r="Z18" s="2">
        <v>177.88106560018107</v>
      </c>
      <c r="AA18" s="6">
        <v>171851172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100012793</v>
      </c>
      <c r="D21" s="33">
        <f t="shared" si="0"/>
        <v>0</v>
      </c>
      <c r="E21" s="34">
        <f t="shared" si="0"/>
        <v>1046395219</v>
      </c>
      <c r="F21" s="35">
        <f t="shared" si="0"/>
        <v>1046395219</v>
      </c>
      <c r="G21" s="35">
        <f t="shared" si="0"/>
        <v>147715800</v>
      </c>
      <c r="H21" s="35">
        <f t="shared" si="0"/>
        <v>75782162</v>
      </c>
      <c r="I21" s="35">
        <f t="shared" si="0"/>
        <v>74641754</v>
      </c>
      <c r="J21" s="35">
        <f t="shared" si="0"/>
        <v>298139716</v>
      </c>
      <c r="K21" s="35">
        <f t="shared" si="0"/>
        <v>80416369</v>
      </c>
      <c r="L21" s="35">
        <f t="shared" si="0"/>
        <v>68900435</v>
      </c>
      <c r="M21" s="35">
        <f t="shared" si="0"/>
        <v>589098349</v>
      </c>
      <c r="N21" s="35">
        <f t="shared" si="0"/>
        <v>738415153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1036554869</v>
      </c>
      <c r="X21" s="35">
        <f t="shared" si="0"/>
        <v>523197618</v>
      </c>
      <c r="Y21" s="35">
        <f t="shared" si="0"/>
        <v>513357251</v>
      </c>
      <c r="Z21" s="36">
        <f>+IF(X21&lt;&gt;0,+(Y21/X21)*100,0)</f>
        <v>98.119187346911815</v>
      </c>
      <c r="AA21" s="33">
        <f>SUM(AA5:AA20)</f>
        <v>1046395219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109643345</v>
      </c>
      <c r="F24" s="8">
        <v>109643345</v>
      </c>
      <c r="G24" s="8">
        <v>8596707</v>
      </c>
      <c r="H24" s="8">
        <v>8527070</v>
      </c>
      <c r="I24" s="8">
        <v>8534780</v>
      </c>
      <c r="J24" s="8">
        <v>25658557</v>
      </c>
      <c r="K24" s="8">
        <v>13297735</v>
      </c>
      <c r="L24" s="8">
        <v>9442559</v>
      </c>
      <c r="M24" s="8">
        <v>58330974</v>
      </c>
      <c r="N24" s="8">
        <v>81071268</v>
      </c>
      <c r="O24" s="8"/>
      <c r="P24" s="8"/>
      <c r="Q24" s="8"/>
      <c r="R24" s="8"/>
      <c r="S24" s="8"/>
      <c r="T24" s="8"/>
      <c r="U24" s="8"/>
      <c r="V24" s="8"/>
      <c r="W24" s="8">
        <v>106729825</v>
      </c>
      <c r="X24" s="8">
        <v>54821694</v>
      </c>
      <c r="Y24" s="8">
        <v>51908131</v>
      </c>
      <c r="Z24" s="2">
        <v>94.685383125884442</v>
      </c>
      <c r="AA24" s="6">
        <v>109643345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122512199</v>
      </c>
      <c r="D26" s="6"/>
      <c r="E26" s="7"/>
      <c r="F26" s="8"/>
      <c r="G26" s="8"/>
      <c r="H26" s="8">
        <v>17602270</v>
      </c>
      <c r="I26" s="8">
        <v>21982439</v>
      </c>
      <c r="J26" s="8">
        <v>39584709</v>
      </c>
      <c r="K26" s="8"/>
      <c r="L26" s="8">
        <v>44034218</v>
      </c>
      <c r="M26" s="8">
        <v>103498317</v>
      </c>
      <c r="N26" s="8">
        <v>147532535</v>
      </c>
      <c r="O26" s="8"/>
      <c r="P26" s="8"/>
      <c r="Q26" s="8"/>
      <c r="R26" s="8"/>
      <c r="S26" s="8"/>
      <c r="T26" s="8"/>
      <c r="U26" s="8"/>
      <c r="V26" s="8"/>
      <c r="W26" s="8">
        <v>187117244</v>
      </c>
      <c r="X26" s="8"/>
      <c r="Y26" s="8">
        <v>187117244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30386877</v>
      </c>
      <c r="D27" s="6"/>
      <c r="E27" s="7">
        <v>65064102</v>
      </c>
      <c r="F27" s="8">
        <v>65064102</v>
      </c>
      <c r="G27" s="8">
        <v>5429410</v>
      </c>
      <c r="H27" s="8">
        <v>3890363</v>
      </c>
      <c r="I27" s="8">
        <v>4504771</v>
      </c>
      <c r="J27" s="8">
        <v>13824544</v>
      </c>
      <c r="K27" s="8">
        <v>4654932</v>
      </c>
      <c r="L27" s="8">
        <v>4504770</v>
      </c>
      <c r="M27" s="8">
        <v>27629270</v>
      </c>
      <c r="N27" s="8">
        <v>36788972</v>
      </c>
      <c r="O27" s="8"/>
      <c r="P27" s="8"/>
      <c r="Q27" s="8"/>
      <c r="R27" s="8"/>
      <c r="S27" s="8"/>
      <c r="T27" s="8"/>
      <c r="U27" s="8"/>
      <c r="V27" s="8"/>
      <c r="W27" s="8">
        <v>50613516</v>
      </c>
      <c r="X27" s="8">
        <v>32532048</v>
      </c>
      <c r="Y27" s="8">
        <v>18081468</v>
      </c>
      <c r="Z27" s="2">
        <v>55.580478671370457</v>
      </c>
      <c r="AA27" s="6">
        <v>65064102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4617273</v>
      </c>
      <c r="F28" s="8">
        <v>4617273</v>
      </c>
      <c r="G28" s="8">
        <v>424383</v>
      </c>
      <c r="H28" s="8">
        <v>424383</v>
      </c>
      <c r="I28" s="8">
        <v>410694</v>
      </c>
      <c r="J28" s="8">
        <v>1259460</v>
      </c>
      <c r="K28" s="8">
        <v>682086</v>
      </c>
      <c r="L28" s="8">
        <v>385746</v>
      </c>
      <c r="M28" s="8">
        <v>2725897</v>
      </c>
      <c r="N28" s="8">
        <v>3793729</v>
      </c>
      <c r="O28" s="8"/>
      <c r="P28" s="8"/>
      <c r="Q28" s="8"/>
      <c r="R28" s="8"/>
      <c r="S28" s="8"/>
      <c r="T28" s="8"/>
      <c r="U28" s="8"/>
      <c r="V28" s="8"/>
      <c r="W28" s="8">
        <v>5053189</v>
      </c>
      <c r="X28" s="8">
        <v>2308638</v>
      </c>
      <c r="Y28" s="8">
        <v>2744551</v>
      </c>
      <c r="Z28" s="2">
        <v>118.88182556121833</v>
      </c>
      <c r="AA28" s="6">
        <v>4617273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752567032</v>
      </c>
      <c r="D30" s="6"/>
      <c r="E30" s="7">
        <v>736579355</v>
      </c>
      <c r="F30" s="8">
        <v>736579355</v>
      </c>
      <c r="G30" s="8">
        <v>79670715</v>
      </c>
      <c r="H30" s="8">
        <v>30489751</v>
      </c>
      <c r="I30" s="8">
        <v>81313109</v>
      </c>
      <c r="J30" s="8">
        <v>191473575</v>
      </c>
      <c r="K30" s="8">
        <v>73460858</v>
      </c>
      <c r="L30" s="8">
        <v>68345671</v>
      </c>
      <c r="M30" s="8">
        <v>347741836</v>
      </c>
      <c r="N30" s="8">
        <v>489548365</v>
      </c>
      <c r="O30" s="8"/>
      <c r="P30" s="8"/>
      <c r="Q30" s="8"/>
      <c r="R30" s="8"/>
      <c r="S30" s="8"/>
      <c r="T30" s="8"/>
      <c r="U30" s="8"/>
      <c r="V30" s="8"/>
      <c r="W30" s="8">
        <v>681021940</v>
      </c>
      <c r="X30" s="8">
        <v>368289678</v>
      </c>
      <c r="Y30" s="8">
        <v>312732262</v>
      </c>
      <c r="Z30" s="2">
        <v>84.914750719676704</v>
      </c>
      <c r="AA30" s="6">
        <v>736579355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6751789</v>
      </c>
      <c r="F31" s="8">
        <v>6751789</v>
      </c>
      <c r="G31" s="8">
        <v>-57655</v>
      </c>
      <c r="H31" s="8">
        <v>76751</v>
      </c>
      <c r="I31" s="8">
        <v>93271</v>
      </c>
      <c r="J31" s="8">
        <v>112367</v>
      </c>
      <c r="K31" s="8">
        <v>-70322481</v>
      </c>
      <c r="L31" s="8">
        <v>70444980</v>
      </c>
      <c r="M31" s="8">
        <v>313922</v>
      </c>
      <c r="N31" s="8">
        <v>436421</v>
      </c>
      <c r="O31" s="8"/>
      <c r="P31" s="8"/>
      <c r="Q31" s="8"/>
      <c r="R31" s="8"/>
      <c r="S31" s="8"/>
      <c r="T31" s="8"/>
      <c r="U31" s="8"/>
      <c r="V31" s="8"/>
      <c r="W31" s="8">
        <v>548788</v>
      </c>
      <c r="X31" s="8">
        <v>3375894</v>
      </c>
      <c r="Y31" s="8">
        <v>-2827106</v>
      </c>
      <c r="Z31" s="2">
        <v>-83.743920869553364</v>
      </c>
      <c r="AA31" s="6">
        <v>6751789</v>
      </c>
    </row>
    <row r="32" spans="1:27" ht="13.5" x14ac:dyDescent="0.25">
      <c r="A32" s="25" t="s">
        <v>45</v>
      </c>
      <c r="B32" s="24" t="s">
        <v>32</v>
      </c>
      <c r="C32" s="6">
        <v>225034</v>
      </c>
      <c r="D32" s="6"/>
      <c r="E32" s="7"/>
      <c r="F32" s="8"/>
      <c r="G32" s="8">
        <v>65956</v>
      </c>
      <c r="H32" s="8">
        <v>65956</v>
      </c>
      <c r="I32" s="8">
        <v>65956</v>
      </c>
      <c r="J32" s="8">
        <v>197868</v>
      </c>
      <c r="K32" s="8">
        <v>65956</v>
      </c>
      <c r="L32" s="8">
        <v>65956</v>
      </c>
      <c r="M32" s="8">
        <v>390813</v>
      </c>
      <c r="N32" s="8">
        <v>522725</v>
      </c>
      <c r="O32" s="8"/>
      <c r="P32" s="8"/>
      <c r="Q32" s="8"/>
      <c r="R32" s="8"/>
      <c r="S32" s="8"/>
      <c r="T32" s="8"/>
      <c r="U32" s="8"/>
      <c r="V32" s="8"/>
      <c r="W32" s="8">
        <v>720593</v>
      </c>
      <c r="X32" s="8"/>
      <c r="Y32" s="8">
        <v>720593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28818164</v>
      </c>
      <c r="F33" s="8">
        <v>28818164</v>
      </c>
      <c r="G33" s="8">
        <v>1899652</v>
      </c>
      <c r="H33" s="8">
        <v>528342</v>
      </c>
      <c r="I33" s="8">
        <v>633816</v>
      </c>
      <c r="J33" s="8">
        <v>3061810</v>
      </c>
      <c r="K33" s="8">
        <v>2275476</v>
      </c>
      <c r="L33" s="8">
        <v>1583852</v>
      </c>
      <c r="M33" s="8">
        <v>7810737</v>
      </c>
      <c r="N33" s="8">
        <v>11670065</v>
      </c>
      <c r="O33" s="8"/>
      <c r="P33" s="8"/>
      <c r="Q33" s="8"/>
      <c r="R33" s="8"/>
      <c r="S33" s="8"/>
      <c r="T33" s="8"/>
      <c r="U33" s="8"/>
      <c r="V33" s="8"/>
      <c r="W33" s="8">
        <v>14731875</v>
      </c>
      <c r="X33" s="8">
        <v>14409096</v>
      </c>
      <c r="Y33" s="8">
        <v>322779</v>
      </c>
      <c r="Z33" s="2">
        <v>2.2401058331487276</v>
      </c>
      <c r="AA33" s="6">
        <v>28818164</v>
      </c>
    </row>
    <row r="34" spans="1:27" ht="13.5" x14ac:dyDescent="0.25">
      <c r="A34" s="23" t="s">
        <v>59</v>
      </c>
      <c r="B34" s="29" t="s">
        <v>32</v>
      </c>
      <c r="C34" s="6">
        <v>170694</v>
      </c>
      <c r="D34" s="6"/>
      <c r="E34" s="7"/>
      <c r="F34" s="8"/>
      <c r="G34" s="8">
        <v>-134375</v>
      </c>
      <c r="H34" s="8">
        <v>109139</v>
      </c>
      <c r="I34" s="8"/>
      <c r="J34" s="8">
        <v>-25236</v>
      </c>
      <c r="K34" s="8"/>
      <c r="L34" s="8">
        <v>225149</v>
      </c>
      <c r="M34" s="8">
        <v>199912</v>
      </c>
      <c r="N34" s="8">
        <v>425061</v>
      </c>
      <c r="O34" s="8"/>
      <c r="P34" s="8"/>
      <c r="Q34" s="8"/>
      <c r="R34" s="8"/>
      <c r="S34" s="8"/>
      <c r="T34" s="8"/>
      <c r="U34" s="8"/>
      <c r="V34" s="8"/>
      <c r="W34" s="8">
        <v>399825</v>
      </c>
      <c r="X34" s="8"/>
      <c r="Y34" s="8">
        <v>399825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905861836</v>
      </c>
      <c r="D35" s="33">
        <f>SUM(D24:D34)</f>
        <v>0</v>
      </c>
      <c r="E35" s="34">
        <f t="shared" si="1"/>
        <v>951474028</v>
      </c>
      <c r="F35" s="35">
        <f t="shared" si="1"/>
        <v>951474028</v>
      </c>
      <c r="G35" s="35">
        <f t="shared" si="1"/>
        <v>95894793</v>
      </c>
      <c r="H35" s="35">
        <f t="shared" si="1"/>
        <v>61714025</v>
      </c>
      <c r="I35" s="35">
        <f t="shared" si="1"/>
        <v>117538836</v>
      </c>
      <c r="J35" s="35">
        <f t="shared" si="1"/>
        <v>275147654</v>
      </c>
      <c r="K35" s="35">
        <f t="shared" si="1"/>
        <v>24114562</v>
      </c>
      <c r="L35" s="35">
        <f t="shared" si="1"/>
        <v>199032901</v>
      </c>
      <c r="M35" s="35">
        <f t="shared" si="1"/>
        <v>548641678</v>
      </c>
      <c r="N35" s="35">
        <f t="shared" si="1"/>
        <v>771789141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1046936795</v>
      </c>
      <c r="X35" s="35">
        <f t="shared" si="1"/>
        <v>475737048</v>
      </c>
      <c r="Y35" s="35">
        <f t="shared" si="1"/>
        <v>571199747</v>
      </c>
      <c r="Z35" s="36">
        <f>+IF(X35&lt;&gt;0,+(Y35/X35)*100,0)</f>
        <v>120.06627387993545</v>
      </c>
      <c r="AA35" s="33">
        <f>SUM(AA24:AA34)</f>
        <v>951474028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-805849043</v>
      </c>
      <c r="D37" s="46">
        <f>+D21-D35</f>
        <v>0</v>
      </c>
      <c r="E37" s="47">
        <f t="shared" si="2"/>
        <v>94921191</v>
      </c>
      <c r="F37" s="48">
        <f t="shared" si="2"/>
        <v>94921191</v>
      </c>
      <c r="G37" s="48">
        <f t="shared" si="2"/>
        <v>51821007</v>
      </c>
      <c r="H37" s="48">
        <f t="shared" si="2"/>
        <v>14068137</v>
      </c>
      <c r="I37" s="48">
        <f t="shared" si="2"/>
        <v>-42897082</v>
      </c>
      <c r="J37" s="48">
        <f t="shared" si="2"/>
        <v>22992062</v>
      </c>
      <c r="K37" s="48">
        <f t="shared" si="2"/>
        <v>56301807</v>
      </c>
      <c r="L37" s="48">
        <f t="shared" si="2"/>
        <v>-130132466</v>
      </c>
      <c r="M37" s="48">
        <f t="shared" si="2"/>
        <v>40456671</v>
      </c>
      <c r="N37" s="48">
        <f t="shared" si="2"/>
        <v>-33373988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-10381926</v>
      </c>
      <c r="X37" s="48">
        <f>IF(F21=F35,0,X21-X35)</f>
        <v>47460570</v>
      </c>
      <c r="Y37" s="48">
        <f t="shared" si="2"/>
        <v>-57842496</v>
      </c>
      <c r="Z37" s="49">
        <f>+IF(X37&lt;&gt;0,+(Y37/X37)*100,0)</f>
        <v>-121.87484473953853</v>
      </c>
      <c r="AA37" s="46">
        <f>+AA21-AA35</f>
        <v>94921191</v>
      </c>
    </row>
    <row r="38" spans="1:27" ht="23.1" customHeight="1" x14ac:dyDescent="0.25">
      <c r="A38" s="50" t="s">
        <v>62</v>
      </c>
      <c r="B38" s="29" t="s">
        <v>32</v>
      </c>
      <c r="C38" s="6">
        <v>44804150</v>
      </c>
      <c r="D38" s="6"/>
      <c r="E38" s="7">
        <v>239296576</v>
      </c>
      <c r="F38" s="8">
        <v>239296576</v>
      </c>
      <c r="G38" s="8">
        <v>11838206</v>
      </c>
      <c r="H38" s="8">
        <v>-34152289</v>
      </c>
      <c r="I38" s="8">
        <v>15896685</v>
      </c>
      <c r="J38" s="8">
        <v>-6417398</v>
      </c>
      <c r="K38" s="8">
        <v>8040910</v>
      </c>
      <c r="L38" s="8">
        <v>4440145</v>
      </c>
      <c r="M38" s="8">
        <v>17938280</v>
      </c>
      <c r="N38" s="8">
        <v>30419335</v>
      </c>
      <c r="O38" s="8"/>
      <c r="P38" s="8"/>
      <c r="Q38" s="8"/>
      <c r="R38" s="8"/>
      <c r="S38" s="8"/>
      <c r="T38" s="8"/>
      <c r="U38" s="8"/>
      <c r="V38" s="8"/>
      <c r="W38" s="8">
        <v>24001937</v>
      </c>
      <c r="X38" s="8">
        <v>119648286</v>
      </c>
      <c r="Y38" s="8">
        <v>-95646349</v>
      </c>
      <c r="Z38" s="2">
        <v>-79.939589773981382</v>
      </c>
      <c r="AA38" s="6">
        <v>239296576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-761044893</v>
      </c>
      <c r="D41" s="56">
        <f>SUM(D37:D40)</f>
        <v>0</v>
      </c>
      <c r="E41" s="57">
        <f t="shared" si="3"/>
        <v>334217767</v>
      </c>
      <c r="F41" s="58">
        <f t="shared" si="3"/>
        <v>334217767</v>
      </c>
      <c r="G41" s="58">
        <f t="shared" si="3"/>
        <v>63659213</v>
      </c>
      <c r="H41" s="58">
        <f t="shared" si="3"/>
        <v>-20084152</v>
      </c>
      <c r="I41" s="58">
        <f t="shared" si="3"/>
        <v>-27000397</v>
      </c>
      <c r="J41" s="58">
        <f t="shared" si="3"/>
        <v>16574664</v>
      </c>
      <c r="K41" s="58">
        <f t="shared" si="3"/>
        <v>64342717</v>
      </c>
      <c r="L41" s="58">
        <f t="shared" si="3"/>
        <v>-125692321</v>
      </c>
      <c r="M41" s="58">
        <f t="shared" si="3"/>
        <v>58394951</v>
      </c>
      <c r="N41" s="58">
        <f t="shared" si="3"/>
        <v>-2954653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13620011</v>
      </c>
      <c r="X41" s="58">
        <f t="shared" si="3"/>
        <v>167108856</v>
      </c>
      <c r="Y41" s="58">
        <f t="shared" si="3"/>
        <v>-153488845</v>
      </c>
      <c r="Z41" s="59">
        <f>+IF(X41&lt;&gt;0,+(Y41/X41)*100,0)</f>
        <v>-91.849617473295382</v>
      </c>
      <c r="AA41" s="56">
        <f>SUM(AA37:AA40)</f>
        <v>334217767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-761044893</v>
      </c>
      <c r="D43" s="64">
        <f>+D41-D42</f>
        <v>0</v>
      </c>
      <c r="E43" s="65">
        <f t="shared" si="4"/>
        <v>334217767</v>
      </c>
      <c r="F43" s="66">
        <f t="shared" si="4"/>
        <v>334217767</v>
      </c>
      <c r="G43" s="66">
        <f t="shared" si="4"/>
        <v>63659213</v>
      </c>
      <c r="H43" s="66">
        <f t="shared" si="4"/>
        <v>-20084152</v>
      </c>
      <c r="I43" s="66">
        <f t="shared" si="4"/>
        <v>-27000397</v>
      </c>
      <c r="J43" s="66">
        <f t="shared" si="4"/>
        <v>16574664</v>
      </c>
      <c r="K43" s="66">
        <f t="shared" si="4"/>
        <v>64342717</v>
      </c>
      <c r="L43" s="66">
        <f t="shared" si="4"/>
        <v>-125692321</v>
      </c>
      <c r="M43" s="66">
        <f t="shared" si="4"/>
        <v>58394951</v>
      </c>
      <c r="N43" s="66">
        <f t="shared" si="4"/>
        <v>-2954653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13620011</v>
      </c>
      <c r="X43" s="66">
        <f t="shared" si="4"/>
        <v>167108856</v>
      </c>
      <c r="Y43" s="66">
        <f t="shared" si="4"/>
        <v>-153488845</v>
      </c>
      <c r="Z43" s="67">
        <f>+IF(X43&lt;&gt;0,+(Y43/X43)*100,0)</f>
        <v>-91.849617473295382</v>
      </c>
      <c r="AA43" s="64">
        <f>+AA41-AA42</f>
        <v>334217767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-761044893</v>
      </c>
      <c r="D45" s="56">
        <f>SUM(D43:D44)</f>
        <v>0</v>
      </c>
      <c r="E45" s="57">
        <f t="shared" si="5"/>
        <v>334217767</v>
      </c>
      <c r="F45" s="58">
        <f t="shared" si="5"/>
        <v>334217767</v>
      </c>
      <c r="G45" s="58">
        <f t="shared" si="5"/>
        <v>63659213</v>
      </c>
      <c r="H45" s="58">
        <f t="shared" si="5"/>
        <v>-20084152</v>
      </c>
      <c r="I45" s="58">
        <f t="shared" si="5"/>
        <v>-27000397</v>
      </c>
      <c r="J45" s="58">
        <f t="shared" si="5"/>
        <v>16574664</v>
      </c>
      <c r="K45" s="58">
        <f t="shared" si="5"/>
        <v>64342717</v>
      </c>
      <c r="L45" s="58">
        <f t="shared" si="5"/>
        <v>-125692321</v>
      </c>
      <c r="M45" s="58">
        <f t="shared" si="5"/>
        <v>58394951</v>
      </c>
      <c r="N45" s="58">
        <f t="shared" si="5"/>
        <v>-2954653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13620011</v>
      </c>
      <c r="X45" s="58">
        <f t="shared" si="5"/>
        <v>167108856</v>
      </c>
      <c r="Y45" s="58">
        <f t="shared" si="5"/>
        <v>-153488845</v>
      </c>
      <c r="Z45" s="59">
        <f>+IF(X45&lt;&gt;0,+(Y45/X45)*100,0)</f>
        <v>-91.849617473295382</v>
      </c>
      <c r="AA45" s="56">
        <f>SUM(AA43:AA44)</f>
        <v>334217767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-761044893</v>
      </c>
      <c r="D47" s="71">
        <f>SUM(D45:D46)</f>
        <v>0</v>
      </c>
      <c r="E47" s="72">
        <f t="shared" si="6"/>
        <v>334217767</v>
      </c>
      <c r="F47" s="73">
        <f t="shared" si="6"/>
        <v>334217767</v>
      </c>
      <c r="G47" s="73">
        <f t="shared" si="6"/>
        <v>63659213</v>
      </c>
      <c r="H47" s="74">
        <f t="shared" si="6"/>
        <v>-20084152</v>
      </c>
      <c r="I47" s="74">
        <f t="shared" si="6"/>
        <v>-27000397</v>
      </c>
      <c r="J47" s="74">
        <f t="shared" si="6"/>
        <v>16574664</v>
      </c>
      <c r="K47" s="74">
        <f t="shared" si="6"/>
        <v>64342717</v>
      </c>
      <c r="L47" s="74">
        <f t="shared" si="6"/>
        <v>-125692321</v>
      </c>
      <c r="M47" s="73">
        <f t="shared" si="6"/>
        <v>58394951</v>
      </c>
      <c r="N47" s="73">
        <f t="shared" si="6"/>
        <v>-2954653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13620011</v>
      </c>
      <c r="X47" s="74">
        <f t="shared" si="6"/>
        <v>167108856</v>
      </c>
      <c r="Y47" s="74">
        <f t="shared" si="6"/>
        <v>-153488845</v>
      </c>
      <c r="Z47" s="75">
        <f>+IF(X47&lt;&gt;0,+(Y47/X47)*100,0)</f>
        <v>-91.849617473295382</v>
      </c>
      <c r="AA47" s="76">
        <f>SUM(AA45:AA46)</f>
        <v>334217767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281984995</v>
      </c>
      <c r="D7" s="6"/>
      <c r="E7" s="7">
        <v>335362869</v>
      </c>
      <c r="F7" s="8">
        <v>335362869</v>
      </c>
      <c r="G7" s="8">
        <v>28097766</v>
      </c>
      <c r="H7" s="8">
        <v>28005747</v>
      </c>
      <c r="I7" s="8">
        <v>25504313</v>
      </c>
      <c r="J7" s="8">
        <v>81607826</v>
      </c>
      <c r="K7" s="8">
        <v>21865877</v>
      </c>
      <c r="L7" s="8">
        <v>23414694</v>
      </c>
      <c r="M7" s="8">
        <v>24139078</v>
      </c>
      <c r="N7" s="8">
        <v>69419649</v>
      </c>
      <c r="O7" s="8"/>
      <c r="P7" s="8"/>
      <c r="Q7" s="8"/>
      <c r="R7" s="8"/>
      <c r="S7" s="8"/>
      <c r="T7" s="8"/>
      <c r="U7" s="8"/>
      <c r="V7" s="8"/>
      <c r="W7" s="8">
        <v>151027475</v>
      </c>
      <c r="X7" s="8">
        <v>167681433</v>
      </c>
      <c r="Y7" s="8">
        <v>-16653958</v>
      </c>
      <c r="Z7" s="2">
        <v>-9.9319034326239333</v>
      </c>
      <c r="AA7" s="6">
        <v>335362869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37326467</v>
      </c>
      <c r="D13" s="6"/>
      <c r="E13" s="7">
        <v>13935586</v>
      </c>
      <c r="F13" s="8">
        <v>13935586</v>
      </c>
      <c r="G13" s="8">
        <v>3666093</v>
      </c>
      <c r="H13" s="8">
        <v>4862688</v>
      </c>
      <c r="I13" s="8">
        <v>3700149</v>
      </c>
      <c r="J13" s="8">
        <v>12228930</v>
      </c>
      <c r="K13" s="8">
        <v>3579298</v>
      </c>
      <c r="L13" s="8">
        <v>4746045</v>
      </c>
      <c r="M13" s="8">
        <v>3726907</v>
      </c>
      <c r="N13" s="8">
        <v>12052250</v>
      </c>
      <c r="O13" s="8"/>
      <c r="P13" s="8"/>
      <c r="Q13" s="8"/>
      <c r="R13" s="8"/>
      <c r="S13" s="8"/>
      <c r="T13" s="8"/>
      <c r="U13" s="8"/>
      <c r="V13" s="8"/>
      <c r="W13" s="8">
        <v>24281180</v>
      </c>
      <c r="X13" s="8">
        <v>6967792</v>
      </c>
      <c r="Y13" s="8">
        <v>17313388</v>
      </c>
      <c r="Z13" s="2">
        <v>248.47739427353744</v>
      </c>
      <c r="AA13" s="6">
        <v>13935586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319311462</v>
      </c>
      <c r="D21" s="33">
        <f t="shared" si="0"/>
        <v>0</v>
      </c>
      <c r="E21" s="34">
        <f t="shared" si="0"/>
        <v>349298455</v>
      </c>
      <c r="F21" s="35">
        <f t="shared" si="0"/>
        <v>349298455</v>
      </c>
      <c r="G21" s="35">
        <f t="shared" si="0"/>
        <v>31763859</v>
      </c>
      <c r="H21" s="35">
        <f t="shared" si="0"/>
        <v>32868435</v>
      </c>
      <c r="I21" s="35">
        <f t="shared" si="0"/>
        <v>29204462</v>
      </c>
      <c r="J21" s="35">
        <f t="shared" si="0"/>
        <v>93836756</v>
      </c>
      <c r="K21" s="35">
        <f t="shared" si="0"/>
        <v>25445175</v>
      </c>
      <c r="L21" s="35">
        <f t="shared" si="0"/>
        <v>28160739</v>
      </c>
      <c r="M21" s="35">
        <f t="shared" si="0"/>
        <v>27865985</v>
      </c>
      <c r="N21" s="35">
        <f t="shared" si="0"/>
        <v>81471899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175308655</v>
      </c>
      <c r="X21" s="35">
        <f t="shared" si="0"/>
        <v>174649225</v>
      </c>
      <c r="Y21" s="35">
        <f t="shared" si="0"/>
        <v>659430</v>
      </c>
      <c r="Z21" s="36">
        <f>+IF(X21&lt;&gt;0,+(Y21/X21)*100,0)</f>
        <v>0.37757396289619949</v>
      </c>
      <c r="AA21" s="33">
        <f>SUM(AA5:AA20)</f>
        <v>349298455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82158024</v>
      </c>
      <c r="D24" s="6"/>
      <c r="E24" s="7">
        <v>75015643</v>
      </c>
      <c r="F24" s="8">
        <v>75015643</v>
      </c>
      <c r="G24" s="8">
        <v>6535746</v>
      </c>
      <c r="H24" s="8">
        <v>6301151</v>
      </c>
      <c r="I24" s="8">
        <v>6388024</v>
      </c>
      <c r="J24" s="8">
        <v>19224921</v>
      </c>
      <c r="K24" s="8">
        <v>6737439</v>
      </c>
      <c r="L24" s="8">
        <v>9372186</v>
      </c>
      <c r="M24" s="8">
        <v>6467571</v>
      </c>
      <c r="N24" s="8">
        <v>22577196</v>
      </c>
      <c r="O24" s="8"/>
      <c r="P24" s="8"/>
      <c r="Q24" s="8"/>
      <c r="R24" s="8"/>
      <c r="S24" s="8"/>
      <c r="T24" s="8"/>
      <c r="U24" s="8"/>
      <c r="V24" s="8"/>
      <c r="W24" s="8">
        <v>41802117</v>
      </c>
      <c r="X24" s="8">
        <v>37507825</v>
      </c>
      <c r="Y24" s="8">
        <v>4294292</v>
      </c>
      <c r="Z24" s="2">
        <v>11.449056296919375</v>
      </c>
      <c r="AA24" s="6">
        <v>75015643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>
        <v>12109</v>
      </c>
      <c r="J26" s="8">
        <v>12109</v>
      </c>
      <c r="K26" s="8"/>
      <c r="L26" s="8">
        <v>8099</v>
      </c>
      <c r="M26" s="8"/>
      <c r="N26" s="8">
        <v>8099</v>
      </c>
      <c r="O26" s="8"/>
      <c r="P26" s="8"/>
      <c r="Q26" s="8"/>
      <c r="R26" s="8"/>
      <c r="S26" s="8"/>
      <c r="T26" s="8"/>
      <c r="U26" s="8"/>
      <c r="V26" s="8"/>
      <c r="W26" s="8">
        <v>20208</v>
      </c>
      <c r="X26" s="8"/>
      <c r="Y26" s="8">
        <v>20208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>
        <v>3685829</v>
      </c>
      <c r="H27" s="8">
        <v>3685829</v>
      </c>
      <c r="I27" s="8">
        <v>3685829</v>
      </c>
      <c r="J27" s="8">
        <v>11057487</v>
      </c>
      <c r="K27" s="8">
        <v>3685829</v>
      </c>
      <c r="L27" s="8">
        <v>3685829</v>
      </c>
      <c r="M27" s="8"/>
      <c r="N27" s="8">
        <v>7371658</v>
      </c>
      <c r="O27" s="8"/>
      <c r="P27" s="8"/>
      <c r="Q27" s="8"/>
      <c r="R27" s="8"/>
      <c r="S27" s="8"/>
      <c r="T27" s="8"/>
      <c r="U27" s="8"/>
      <c r="V27" s="8"/>
      <c r="W27" s="8">
        <v>18429145</v>
      </c>
      <c r="X27" s="8"/>
      <c r="Y27" s="8">
        <v>18429145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245082355</v>
      </c>
      <c r="D30" s="6"/>
      <c r="E30" s="7">
        <v>277426800</v>
      </c>
      <c r="F30" s="8">
        <v>277426800</v>
      </c>
      <c r="G30" s="8">
        <v>-20573527</v>
      </c>
      <c r="H30" s="8">
        <v>17729188</v>
      </c>
      <c r="I30" s="8">
        <v>23125680</v>
      </c>
      <c r="J30" s="8">
        <v>20281341</v>
      </c>
      <c r="K30" s="8">
        <v>22429957</v>
      </c>
      <c r="L30" s="8">
        <v>22195481</v>
      </c>
      <c r="M30" s="8">
        <v>22519188</v>
      </c>
      <c r="N30" s="8">
        <v>67144626</v>
      </c>
      <c r="O30" s="8"/>
      <c r="P30" s="8"/>
      <c r="Q30" s="8"/>
      <c r="R30" s="8"/>
      <c r="S30" s="8"/>
      <c r="T30" s="8"/>
      <c r="U30" s="8"/>
      <c r="V30" s="8"/>
      <c r="W30" s="8">
        <v>87425967</v>
      </c>
      <c r="X30" s="8">
        <v>138713400</v>
      </c>
      <c r="Y30" s="8">
        <v>-51287433</v>
      </c>
      <c r="Z30" s="2">
        <v>-36.973668729913619</v>
      </c>
      <c r="AA30" s="6">
        <v>277426800</v>
      </c>
    </row>
    <row r="31" spans="1:27" ht="13.5" x14ac:dyDescent="0.25">
      <c r="A31" s="25" t="s">
        <v>57</v>
      </c>
      <c r="B31" s="24" t="s">
        <v>32</v>
      </c>
      <c r="C31" s="6">
        <v>95256854</v>
      </c>
      <c r="D31" s="6"/>
      <c r="E31" s="7">
        <v>80663302</v>
      </c>
      <c r="F31" s="8">
        <v>80663302</v>
      </c>
      <c r="G31" s="8">
        <v>958356</v>
      </c>
      <c r="H31" s="8">
        <v>10514423</v>
      </c>
      <c r="I31" s="8">
        <v>8370616</v>
      </c>
      <c r="J31" s="8">
        <v>19843395</v>
      </c>
      <c r="K31" s="8">
        <v>1736652</v>
      </c>
      <c r="L31" s="8">
        <v>8386311</v>
      </c>
      <c r="M31" s="8">
        <v>-5799113</v>
      </c>
      <c r="N31" s="8">
        <v>4323850</v>
      </c>
      <c r="O31" s="8"/>
      <c r="P31" s="8"/>
      <c r="Q31" s="8"/>
      <c r="R31" s="8"/>
      <c r="S31" s="8"/>
      <c r="T31" s="8"/>
      <c r="U31" s="8"/>
      <c r="V31" s="8"/>
      <c r="W31" s="8">
        <v>24167245</v>
      </c>
      <c r="X31" s="8">
        <v>40331650</v>
      </c>
      <c r="Y31" s="8">
        <v>-16164405</v>
      </c>
      <c r="Z31" s="2">
        <v>-40.078709896570061</v>
      </c>
      <c r="AA31" s="6">
        <v>80663302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1063722</v>
      </c>
      <c r="D33" s="6"/>
      <c r="E33" s="7">
        <v>605827</v>
      </c>
      <c r="F33" s="8">
        <v>605827</v>
      </c>
      <c r="G33" s="8">
        <v>87369</v>
      </c>
      <c r="H33" s="8">
        <v>137171</v>
      </c>
      <c r="I33" s="8">
        <v>140795</v>
      </c>
      <c r="J33" s="8">
        <v>365335</v>
      </c>
      <c r="K33" s="8">
        <v>125310</v>
      </c>
      <c r="L33" s="8">
        <v>163109</v>
      </c>
      <c r="M33" s="8">
        <v>7282569</v>
      </c>
      <c r="N33" s="8">
        <v>7570988</v>
      </c>
      <c r="O33" s="8"/>
      <c r="P33" s="8"/>
      <c r="Q33" s="8"/>
      <c r="R33" s="8"/>
      <c r="S33" s="8"/>
      <c r="T33" s="8"/>
      <c r="U33" s="8"/>
      <c r="V33" s="8"/>
      <c r="W33" s="8">
        <v>7936323</v>
      </c>
      <c r="X33" s="8">
        <v>302911</v>
      </c>
      <c r="Y33" s="8">
        <v>7633412</v>
      </c>
      <c r="Z33" s="2">
        <v>2520.0180911224747</v>
      </c>
      <c r="AA33" s="6">
        <v>605827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423560955</v>
      </c>
      <c r="D35" s="33">
        <f>SUM(D24:D34)</f>
        <v>0</v>
      </c>
      <c r="E35" s="34">
        <f t="shared" si="1"/>
        <v>433711572</v>
      </c>
      <c r="F35" s="35">
        <f t="shared" si="1"/>
        <v>433711572</v>
      </c>
      <c r="G35" s="35">
        <f t="shared" si="1"/>
        <v>-9306227</v>
      </c>
      <c r="H35" s="35">
        <f t="shared" si="1"/>
        <v>38367762</v>
      </c>
      <c r="I35" s="35">
        <f t="shared" si="1"/>
        <v>41723053</v>
      </c>
      <c r="J35" s="35">
        <f t="shared" si="1"/>
        <v>70784588</v>
      </c>
      <c r="K35" s="35">
        <f t="shared" si="1"/>
        <v>34715187</v>
      </c>
      <c r="L35" s="35">
        <f t="shared" si="1"/>
        <v>43811015</v>
      </c>
      <c r="M35" s="35">
        <f t="shared" si="1"/>
        <v>30470215</v>
      </c>
      <c r="N35" s="35">
        <f t="shared" si="1"/>
        <v>108996417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179781005</v>
      </c>
      <c r="X35" s="35">
        <f t="shared" si="1"/>
        <v>216855786</v>
      </c>
      <c r="Y35" s="35">
        <f t="shared" si="1"/>
        <v>-37074781</v>
      </c>
      <c r="Z35" s="36">
        <f>+IF(X35&lt;&gt;0,+(Y35/X35)*100,0)</f>
        <v>-17.096514547230019</v>
      </c>
      <c r="AA35" s="33">
        <f>SUM(AA24:AA34)</f>
        <v>433711572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-104249493</v>
      </c>
      <c r="D37" s="46">
        <f>+D21-D35</f>
        <v>0</v>
      </c>
      <c r="E37" s="47">
        <f t="shared" si="2"/>
        <v>-84413117</v>
      </c>
      <c r="F37" s="48">
        <f t="shared" si="2"/>
        <v>-84413117</v>
      </c>
      <c r="G37" s="48">
        <f t="shared" si="2"/>
        <v>41070086</v>
      </c>
      <c r="H37" s="48">
        <f t="shared" si="2"/>
        <v>-5499327</v>
      </c>
      <c r="I37" s="48">
        <f t="shared" si="2"/>
        <v>-12518591</v>
      </c>
      <c r="J37" s="48">
        <f t="shared" si="2"/>
        <v>23052168</v>
      </c>
      <c r="K37" s="48">
        <f t="shared" si="2"/>
        <v>-9270012</v>
      </c>
      <c r="L37" s="48">
        <f t="shared" si="2"/>
        <v>-15650276</v>
      </c>
      <c r="M37" s="48">
        <f t="shared" si="2"/>
        <v>-2604230</v>
      </c>
      <c r="N37" s="48">
        <f t="shared" si="2"/>
        <v>-27524518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-4472350</v>
      </c>
      <c r="X37" s="48">
        <f>IF(F21=F35,0,X21-X35)</f>
        <v>-42206561</v>
      </c>
      <c r="Y37" s="48">
        <f t="shared" si="2"/>
        <v>37734211</v>
      </c>
      <c r="Z37" s="49">
        <f>+IF(X37&lt;&gt;0,+(Y37/X37)*100,0)</f>
        <v>-89.403661672411545</v>
      </c>
      <c r="AA37" s="46">
        <f>+AA21-AA35</f>
        <v>-84413117</v>
      </c>
    </row>
    <row r="38" spans="1:27" ht="23.1" customHeight="1" x14ac:dyDescent="0.25">
      <c r="A38" s="50" t="s">
        <v>62</v>
      </c>
      <c r="B38" s="29" t="s">
        <v>32</v>
      </c>
      <c r="C38" s="6">
        <v>180003433</v>
      </c>
      <c r="D38" s="6"/>
      <c r="E38" s="7">
        <v>192893000</v>
      </c>
      <c r="F38" s="8">
        <v>192893000</v>
      </c>
      <c r="G38" s="8"/>
      <c r="H38" s="8"/>
      <c r="I38" s="8">
        <v>30225872</v>
      </c>
      <c r="J38" s="8">
        <v>30225872</v>
      </c>
      <c r="K38" s="8"/>
      <c r="L38" s="8"/>
      <c r="M38" s="8">
        <v>110429220</v>
      </c>
      <c r="N38" s="8">
        <v>110429220</v>
      </c>
      <c r="O38" s="8"/>
      <c r="P38" s="8"/>
      <c r="Q38" s="8"/>
      <c r="R38" s="8"/>
      <c r="S38" s="8"/>
      <c r="T38" s="8"/>
      <c r="U38" s="8"/>
      <c r="V38" s="8"/>
      <c r="W38" s="8">
        <v>140655092</v>
      </c>
      <c r="X38" s="8">
        <v>96446504</v>
      </c>
      <c r="Y38" s="8">
        <v>44208588</v>
      </c>
      <c r="Z38" s="2">
        <v>45.837418845166226</v>
      </c>
      <c r="AA38" s="6">
        <v>192893000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75753940</v>
      </c>
      <c r="D41" s="56">
        <f>SUM(D37:D40)</f>
        <v>0</v>
      </c>
      <c r="E41" s="57">
        <f t="shared" si="3"/>
        <v>108479883</v>
      </c>
      <c r="F41" s="58">
        <f t="shared" si="3"/>
        <v>108479883</v>
      </c>
      <c r="G41" s="58">
        <f t="shared" si="3"/>
        <v>41070086</v>
      </c>
      <c r="H41" s="58">
        <f t="shared" si="3"/>
        <v>-5499327</v>
      </c>
      <c r="I41" s="58">
        <f t="shared" si="3"/>
        <v>17707281</v>
      </c>
      <c r="J41" s="58">
        <f t="shared" si="3"/>
        <v>53278040</v>
      </c>
      <c r="K41" s="58">
        <f t="shared" si="3"/>
        <v>-9270012</v>
      </c>
      <c r="L41" s="58">
        <f t="shared" si="3"/>
        <v>-15650276</v>
      </c>
      <c r="M41" s="58">
        <f t="shared" si="3"/>
        <v>107824990</v>
      </c>
      <c r="N41" s="58">
        <f t="shared" si="3"/>
        <v>82904702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136182742</v>
      </c>
      <c r="X41" s="58">
        <f t="shared" si="3"/>
        <v>54239943</v>
      </c>
      <c r="Y41" s="58">
        <f t="shared" si="3"/>
        <v>81942799</v>
      </c>
      <c r="Z41" s="59">
        <f>+IF(X41&lt;&gt;0,+(Y41/X41)*100,0)</f>
        <v>151.07464069422051</v>
      </c>
      <c r="AA41" s="56">
        <f>SUM(AA37:AA40)</f>
        <v>108479883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75753940</v>
      </c>
      <c r="D43" s="64">
        <f>+D41-D42</f>
        <v>0</v>
      </c>
      <c r="E43" s="65">
        <f t="shared" si="4"/>
        <v>108479883</v>
      </c>
      <c r="F43" s="66">
        <f t="shared" si="4"/>
        <v>108479883</v>
      </c>
      <c r="G43" s="66">
        <f t="shared" si="4"/>
        <v>41070086</v>
      </c>
      <c r="H43" s="66">
        <f t="shared" si="4"/>
        <v>-5499327</v>
      </c>
      <c r="I43" s="66">
        <f t="shared" si="4"/>
        <v>17707281</v>
      </c>
      <c r="J43" s="66">
        <f t="shared" si="4"/>
        <v>53278040</v>
      </c>
      <c r="K43" s="66">
        <f t="shared" si="4"/>
        <v>-9270012</v>
      </c>
      <c r="L43" s="66">
        <f t="shared" si="4"/>
        <v>-15650276</v>
      </c>
      <c r="M43" s="66">
        <f t="shared" si="4"/>
        <v>107824990</v>
      </c>
      <c r="N43" s="66">
        <f t="shared" si="4"/>
        <v>82904702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136182742</v>
      </c>
      <c r="X43" s="66">
        <f t="shared" si="4"/>
        <v>54239943</v>
      </c>
      <c r="Y43" s="66">
        <f t="shared" si="4"/>
        <v>81942799</v>
      </c>
      <c r="Z43" s="67">
        <f>+IF(X43&lt;&gt;0,+(Y43/X43)*100,0)</f>
        <v>151.07464069422051</v>
      </c>
      <c r="AA43" s="64">
        <f>+AA41-AA42</f>
        <v>108479883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75753940</v>
      </c>
      <c r="D45" s="56">
        <f>SUM(D43:D44)</f>
        <v>0</v>
      </c>
      <c r="E45" s="57">
        <f t="shared" si="5"/>
        <v>108479883</v>
      </c>
      <c r="F45" s="58">
        <f t="shared" si="5"/>
        <v>108479883</v>
      </c>
      <c r="G45" s="58">
        <f t="shared" si="5"/>
        <v>41070086</v>
      </c>
      <c r="H45" s="58">
        <f t="shared" si="5"/>
        <v>-5499327</v>
      </c>
      <c r="I45" s="58">
        <f t="shared" si="5"/>
        <v>17707281</v>
      </c>
      <c r="J45" s="58">
        <f t="shared" si="5"/>
        <v>53278040</v>
      </c>
      <c r="K45" s="58">
        <f t="shared" si="5"/>
        <v>-9270012</v>
      </c>
      <c r="L45" s="58">
        <f t="shared" si="5"/>
        <v>-15650276</v>
      </c>
      <c r="M45" s="58">
        <f t="shared" si="5"/>
        <v>107824990</v>
      </c>
      <c r="N45" s="58">
        <f t="shared" si="5"/>
        <v>82904702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136182742</v>
      </c>
      <c r="X45" s="58">
        <f t="shared" si="5"/>
        <v>54239943</v>
      </c>
      <c r="Y45" s="58">
        <f t="shared" si="5"/>
        <v>81942799</v>
      </c>
      <c r="Z45" s="59">
        <f>+IF(X45&lt;&gt;0,+(Y45/X45)*100,0)</f>
        <v>151.07464069422051</v>
      </c>
      <c r="AA45" s="56">
        <f>SUM(AA43:AA44)</f>
        <v>108479883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75753940</v>
      </c>
      <c r="D47" s="71">
        <f>SUM(D45:D46)</f>
        <v>0</v>
      </c>
      <c r="E47" s="72">
        <f t="shared" si="6"/>
        <v>108479883</v>
      </c>
      <c r="F47" s="73">
        <f t="shared" si="6"/>
        <v>108479883</v>
      </c>
      <c r="G47" s="73">
        <f t="shared" si="6"/>
        <v>41070086</v>
      </c>
      <c r="H47" s="74">
        <f t="shared" si="6"/>
        <v>-5499327</v>
      </c>
      <c r="I47" s="74">
        <f t="shared" si="6"/>
        <v>17707281</v>
      </c>
      <c r="J47" s="74">
        <f t="shared" si="6"/>
        <v>53278040</v>
      </c>
      <c r="K47" s="74">
        <f t="shared" si="6"/>
        <v>-9270012</v>
      </c>
      <c r="L47" s="74">
        <f t="shared" si="6"/>
        <v>-15650276</v>
      </c>
      <c r="M47" s="73">
        <f t="shared" si="6"/>
        <v>107824990</v>
      </c>
      <c r="N47" s="73">
        <f t="shared" si="6"/>
        <v>82904702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136182742</v>
      </c>
      <c r="X47" s="74">
        <f t="shared" si="6"/>
        <v>54239943</v>
      </c>
      <c r="Y47" s="74">
        <f t="shared" si="6"/>
        <v>81942799</v>
      </c>
      <c r="Z47" s="75">
        <f>+IF(X47&lt;&gt;0,+(Y47/X47)*100,0)</f>
        <v>151.07464069422051</v>
      </c>
      <c r="AA47" s="76">
        <f>SUM(AA45:AA46)</f>
        <v>108479883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30830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30830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-30830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-30830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-30830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-30830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-30830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27485146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214932677</v>
      </c>
      <c r="D7" s="6"/>
      <c r="E7" s="7">
        <v>250344636</v>
      </c>
      <c r="F7" s="8">
        <v>250344636</v>
      </c>
      <c r="G7" s="8">
        <v>24812523</v>
      </c>
      <c r="H7" s="8">
        <v>20248634</v>
      </c>
      <c r="I7" s="8">
        <v>19806167</v>
      </c>
      <c r="J7" s="8">
        <v>64867324</v>
      </c>
      <c r="K7" s="8">
        <v>21564163</v>
      </c>
      <c r="L7" s="8">
        <v>17647916</v>
      </c>
      <c r="M7" s="8">
        <v>19713754</v>
      </c>
      <c r="N7" s="8">
        <v>58925833</v>
      </c>
      <c r="O7" s="8"/>
      <c r="P7" s="8"/>
      <c r="Q7" s="8"/>
      <c r="R7" s="8"/>
      <c r="S7" s="8"/>
      <c r="T7" s="8"/>
      <c r="U7" s="8"/>
      <c r="V7" s="8"/>
      <c r="W7" s="8">
        <v>123793157</v>
      </c>
      <c r="X7" s="8">
        <v>125172318</v>
      </c>
      <c r="Y7" s="8">
        <v>-1379161</v>
      </c>
      <c r="Z7" s="2">
        <v>-1.1018099065641653</v>
      </c>
      <c r="AA7" s="6">
        <v>250344636</v>
      </c>
    </row>
    <row r="8" spans="1:27" ht="13.5" x14ac:dyDescent="0.25">
      <c r="A8" s="25" t="s">
        <v>36</v>
      </c>
      <c r="B8" s="24" t="s">
        <v>32</v>
      </c>
      <c r="C8" s="6">
        <v>27584616</v>
      </c>
      <c r="D8" s="6"/>
      <c r="E8" s="7">
        <v>21153996</v>
      </c>
      <c r="F8" s="8">
        <v>21153996</v>
      </c>
      <c r="G8" s="8">
        <v>1906418</v>
      </c>
      <c r="H8" s="8">
        <v>2035764</v>
      </c>
      <c r="I8" s="8">
        <v>-134952</v>
      </c>
      <c r="J8" s="8">
        <v>3807230</v>
      </c>
      <c r="K8" s="8">
        <v>1797490</v>
      </c>
      <c r="L8" s="8">
        <v>1669501</v>
      </c>
      <c r="M8" s="8">
        <v>1751915</v>
      </c>
      <c r="N8" s="8">
        <v>5218906</v>
      </c>
      <c r="O8" s="8"/>
      <c r="P8" s="8"/>
      <c r="Q8" s="8"/>
      <c r="R8" s="8"/>
      <c r="S8" s="8"/>
      <c r="T8" s="8"/>
      <c r="U8" s="8"/>
      <c r="V8" s="8"/>
      <c r="W8" s="8">
        <v>9026136</v>
      </c>
      <c r="X8" s="8">
        <v>10576998</v>
      </c>
      <c r="Y8" s="8">
        <v>-1550862</v>
      </c>
      <c r="Z8" s="2">
        <v>-14.662591408261589</v>
      </c>
      <c r="AA8" s="6">
        <v>21153996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66652774</v>
      </c>
      <c r="D13" s="6"/>
      <c r="E13" s="7"/>
      <c r="F13" s="8"/>
      <c r="G13" s="8">
        <v>2855637</v>
      </c>
      <c r="H13" s="8">
        <v>2964004</v>
      </c>
      <c r="I13" s="8">
        <v>3035503</v>
      </c>
      <c r="J13" s="8">
        <v>8855144</v>
      </c>
      <c r="K13" s="8">
        <v>3071501</v>
      </c>
      <c r="L13" s="8">
        <v>3219901</v>
      </c>
      <c r="M13" s="8">
        <v>3338831</v>
      </c>
      <c r="N13" s="8">
        <v>9630233</v>
      </c>
      <c r="O13" s="8"/>
      <c r="P13" s="8"/>
      <c r="Q13" s="8"/>
      <c r="R13" s="8"/>
      <c r="S13" s="8"/>
      <c r="T13" s="8"/>
      <c r="U13" s="8"/>
      <c r="V13" s="8"/>
      <c r="W13" s="8">
        <v>18485377</v>
      </c>
      <c r="X13" s="8"/>
      <c r="Y13" s="8">
        <v>18485377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5517</v>
      </c>
      <c r="D15" s="6"/>
      <c r="E15" s="7">
        <v>9996</v>
      </c>
      <c r="F15" s="8">
        <v>9996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4998</v>
      </c>
      <c r="Y15" s="8">
        <v>-4998</v>
      </c>
      <c r="Z15" s="2">
        <v>-100</v>
      </c>
      <c r="AA15" s="6">
        <v>9996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8550082</v>
      </c>
      <c r="D18" s="6"/>
      <c r="E18" s="7">
        <v>41059008</v>
      </c>
      <c r="F18" s="8">
        <v>41059008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20529504</v>
      </c>
      <c r="Y18" s="8">
        <v>-20529504</v>
      </c>
      <c r="Z18" s="2">
        <v>-100</v>
      </c>
      <c r="AA18" s="6">
        <v>41059008</v>
      </c>
    </row>
    <row r="19" spans="1:27" ht="13.5" x14ac:dyDescent="0.25">
      <c r="A19" s="23" t="s">
        <v>46</v>
      </c>
      <c r="B19" s="29" t="s">
        <v>32</v>
      </c>
      <c r="C19" s="6">
        <v>470261</v>
      </c>
      <c r="D19" s="6"/>
      <c r="E19" s="7">
        <v>402348</v>
      </c>
      <c r="F19" s="26">
        <v>402348</v>
      </c>
      <c r="G19" s="26">
        <v>24376</v>
      </c>
      <c r="H19" s="26">
        <v>33573</v>
      </c>
      <c r="I19" s="26">
        <v>37455</v>
      </c>
      <c r="J19" s="26">
        <v>95404</v>
      </c>
      <c r="K19" s="26">
        <v>32983</v>
      </c>
      <c r="L19" s="26">
        <v>36337</v>
      </c>
      <c r="M19" s="26">
        <v>12858</v>
      </c>
      <c r="N19" s="26">
        <v>82178</v>
      </c>
      <c r="O19" s="26"/>
      <c r="P19" s="26"/>
      <c r="Q19" s="26"/>
      <c r="R19" s="26"/>
      <c r="S19" s="26"/>
      <c r="T19" s="26"/>
      <c r="U19" s="26"/>
      <c r="V19" s="26"/>
      <c r="W19" s="26">
        <v>177582</v>
      </c>
      <c r="X19" s="26">
        <v>201174</v>
      </c>
      <c r="Y19" s="26">
        <v>-23592</v>
      </c>
      <c r="Z19" s="27">
        <v>-11.727161561633213</v>
      </c>
      <c r="AA19" s="28">
        <v>402348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>
        <v>520397</v>
      </c>
      <c r="H20" s="8"/>
      <c r="I20" s="30"/>
      <c r="J20" s="8">
        <v>520397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520397</v>
      </c>
      <c r="X20" s="8"/>
      <c r="Y20" s="8">
        <v>520397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345681073</v>
      </c>
      <c r="D21" s="33">
        <f t="shared" si="0"/>
        <v>0</v>
      </c>
      <c r="E21" s="34">
        <f t="shared" si="0"/>
        <v>312969984</v>
      </c>
      <c r="F21" s="35">
        <f t="shared" si="0"/>
        <v>312969984</v>
      </c>
      <c r="G21" s="35">
        <f t="shared" si="0"/>
        <v>30119351</v>
      </c>
      <c r="H21" s="35">
        <f t="shared" si="0"/>
        <v>25281975</v>
      </c>
      <c r="I21" s="35">
        <f t="shared" si="0"/>
        <v>22744173</v>
      </c>
      <c r="J21" s="35">
        <f t="shared" si="0"/>
        <v>78145499</v>
      </c>
      <c r="K21" s="35">
        <f t="shared" si="0"/>
        <v>26466137</v>
      </c>
      <c r="L21" s="35">
        <f t="shared" si="0"/>
        <v>22573655</v>
      </c>
      <c r="M21" s="35">
        <f t="shared" si="0"/>
        <v>24817358</v>
      </c>
      <c r="N21" s="35">
        <f t="shared" si="0"/>
        <v>73857150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152002649</v>
      </c>
      <c r="X21" s="35">
        <f t="shared" si="0"/>
        <v>156484992</v>
      </c>
      <c r="Y21" s="35">
        <f t="shared" si="0"/>
        <v>-4482343</v>
      </c>
      <c r="Z21" s="36">
        <f>+IF(X21&lt;&gt;0,+(Y21/X21)*100,0)</f>
        <v>-2.8643916216578775</v>
      </c>
      <c r="AA21" s="33">
        <f>SUM(AA5:AA20)</f>
        <v>312969984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164849254</v>
      </c>
      <c r="D24" s="6"/>
      <c r="E24" s="7">
        <v>186162984</v>
      </c>
      <c r="F24" s="8">
        <v>186162984</v>
      </c>
      <c r="G24" s="8">
        <v>12423033</v>
      </c>
      <c r="H24" s="8">
        <v>13758040</v>
      </c>
      <c r="I24" s="8">
        <v>14036777</v>
      </c>
      <c r="J24" s="8">
        <v>40217850</v>
      </c>
      <c r="K24" s="8"/>
      <c r="L24" s="8">
        <v>35620505</v>
      </c>
      <c r="M24" s="8">
        <v>16978515</v>
      </c>
      <c r="N24" s="8">
        <v>52599020</v>
      </c>
      <c r="O24" s="8"/>
      <c r="P24" s="8"/>
      <c r="Q24" s="8"/>
      <c r="R24" s="8"/>
      <c r="S24" s="8"/>
      <c r="T24" s="8"/>
      <c r="U24" s="8"/>
      <c r="V24" s="8"/>
      <c r="W24" s="8">
        <v>92816870</v>
      </c>
      <c r="X24" s="8">
        <v>93081492</v>
      </c>
      <c r="Y24" s="8">
        <v>-264622</v>
      </c>
      <c r="Z24" s="2">
        <v>-0.28429067295139621</v>
      </c>
      <c r="AA24" s="6">
        <v>186162984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348686276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69953975</v>
      </c>
      <c r="D27" s="6"/>
      <c r="E27" s="7">
        <v>63397296</v>
      </c>
      <c r="F27" s="8">
        <v>63397296</v>
      </c>
      <c r="G27" s="8">
        <v>187</v>
      </c>
      <c r="H27" s="8"/>
      <c r="I27" s="8">
        <v>18133857</v>
      </c>
      <c r="J27" s="8">
        <v>18134044</v>
      </c>
      <c r="K27" s="8"/>
      <c r="L27" s="8">
        <v>11997068</v>
      </c>
      <c r="M27" s="8"/>
      <c r="N27" s="8">
        <v>11997068</v>
      </c>
      <c r="O27" s="8"/>
      <c r="P27" s="8"/>
      <c r="Q27" s="8"/>
      <c r="R27" s="8"/>
      <c r="S27" s="8"/>
      <c r="T27" s="8"/>
      <c r="U27" s="8"/>
      <c r="V27" s="8"/>
      <c r="W27" s="8">
        <v>30131112</v>
      </c>
      <c r="X27" s="8">
        <v>31698648</v>
      </c>
      <c r="Y27" s="8">
        <v>-1567536</v>
      </c>
      <c r="Z27" s="2">
        <v>-4.9451194259136857</v>
      </c>
      <c r="AA27" s="6">
        <v>63397296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151737333</v>
      </c>
      <c r="D30" s="6"/>
      <c r="E30" s="7">
        <v>55099992</v>
      </c>
      <c r="F30" s="8">
        <v>55099992</v>
      </c>
      <c r="G30" s="8">
        <v>5600000</v>
      </c>
      <c r="H30" s="8">
        <v>2801950</v>
      </c>
      <c r="I30" s="8">
        <v>2800000</v>
      </c>
      <c r="J30" s="8">
        <v>11201950</v>
      </c>
      <c r="K30" s="8">
        <v>9508668</v>
      </c>
      <c r="L30" s="8">
        <v>9136418</v>
      </c>
      <c r="M30" s="8">
        <v>2801310</v>
      </c>
      <c r="N30" s="8">
        <v>21446396</v>
      </c>
      <c r="O30" s="8"/>
      <c r="P30" s="8"/>
      <c r="Q30" s="8"/>
      <c r="R30" s="8"/>
      <c r="S30" s="8"/>
      <c r="T30" s="8"/>
      <c r="U30" s="8"/>
      <c r="V30" s="8"/>
      <c r="W30" s="8">
        <v>32648346</v>
      </c>
      <c r="X30" s="8">
        <v>27549996</v>
      </c>
      <c r="Y30" s="8">
        <v>5098350</v>
      </c>
      <c r="Z30" s="2">
        <v>18.505810309373548</v>
      </c>
      <c r="AA30" s="6">
        <v>55099992</v>
      </c>
    </row>
    <row r="31" spans="1:27" ht="13.5" x14ac:dyDescent="0.25">
      <c r="A31" s="25" t="s">
        <v>57</v>
      </c>
      <c r="B31" s="24" t="s">
        <v>32</v>
      </c>
      <c r="C31" s="6">
        <v>104933227</v>
      </c>
      <c r="D31" s="6"/>
      <c r="E31" s="7">
        <v>71801508</v>
      </c>
      <c r="F31" s="8">
        <v>71801508</v>
      </c>
      <c r="G31" s="8"/>
      <c r="H31" s="8">
        <v>9360222</v>
      </c>
      <c r="I31" s="8">
        <v>2495765</v>
      </c>
      <c r="J31" s="8">
        <v>11855987</v>
      </c>
      <c r="K31" s="8">
        <v>22548875</v>
      </c>
      <c r="L31" s="8">
        <v>8869714</v>
      </c>
      <c r="M31" s="8">
        <v>962985</v>
      </c>
      <c r="N31" s="8">
        <v>32381574</v>
      </c>
      <c r="O31" s="8"/>
      <c r="P31" s="8"/>
      <c r="Q31" s="8"/>
      <c r="R31" s="8"/>
      <c r="S31" s="8"/>
      <c r="T31" s="8"/>
      <c r="U31" s="8"/>
      <c r="V31" s="8"/>
      <c r="W31" s="8">
        <v>44237561</v>
      </c>
      <c r="X31" s="8">
        <v>35900754</v>
      </c>
      <c r="Y31" s="8">
        <v>8336807</v>
      </c>
      <c r="Z31" s="2">
        <v>23.221815898351327</v>
      </c>
      <c r="AA31" s="6">
        <v>71801508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68914818</v>
      </c>
      <c r="D33" s="6"/>
      <c r="E33" s="7">
        <v>82576320</v>
      </c>
      <c r="F33" s="8">
        <v>82576320</v>
      </c>
      <c r="G33" s="8">
        <v>529767</v>
      </c>
      <c r="H33" s="8">
        <v>1154970</v>
      </c>
      <c r="I33" s="8">
        <v>11148992</v>
      </c>
      <c r="J33" s="8">
        <v>12833729</v>
      </c>
      <c r="K33" s="8">
        <v>4572781</v>
      </c>
      <c r="L33" s="8">
        <v>11476128</v>
      </c>
      <c r="M33" s="8">
        <v>4204916</v>
      </c>
      <c r="N33" s="8">
        <v>20253825</v>
      </c>
      <c r="O33" s="8"/>
      <c r="P33" s="8"/>
      <c r="Q33" s="8"/>
      <c r="R33" s="8"/>
      <c r="S33" s="8"/>
      <c r="T33" s="8"/>
      <c r="U33" s="8"/>
      <c r="V33" s="8"/>
      <c r="W33" s="8">
        <v>33087554</v>
      </c>
      <c r="X33" s="8">
        <v>41288160</v>
      </c>
      <c r="Y33" s="8">
        <v>-8200606</v>
      </c>
      <c r="Z33" s="2">
        <v>-19.861882922368061</v>
      </c>
      <c r="AA33" s="6">
        <v>82576320</v>
      </c>
    </row>
    <row r="34" spans="1:27" ht="13.5" x14ac:dyDescent="0.25">
      <c r="A34" s="23" t="s">
        <v>59</v>
      </c>
      <c r="B34" s="29" t="s">
        <v>32</v>
      </c>
      <c r="C34" s="6">
        <v>5233427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914308310</v>
      </c>
      <c r="D35" s="33">
        <f>SUM(D24:D34)</f>
        <v>0</v>
      </c>
      <c r="E35" s="34">
        <f t="shared" si="1"/>
        <v>459038100</v>
      </c>
      <c r="F35" s="35">
        <f t="shared" si="1"/>
        <v>459038100</v>
      </c>
      <c r="G35" s="35">
        <f t="shared" si="1"/>
        <v>18552987</v>
      </c>
      <c r="H35" s="35">
        <f t="shared" si="1"/>
        <v>27075182</v>
      </c>
      <c r="I35" s="35">
        <f t="shared" si="1"/>
        <v>48615391</v>
      </c>
      <c r="J35" s="35">
        <f t="shared" si="1"/>
        <v>94243560</v>
      </c>
      <c r="K35" s="35">
        <f t="shared" si="1"/>
        <v>36630324</v>
      </c>
      <c r="L35" s="35">
        <f t="shared" si="1"/>
        <v>77099833</v>
      </c>
      <c r="M35" s="35">
        <f t="shared" si="1"/>
        <v>24947726</v>
      </c>
      <c r="N35" s="35">
        <f t="shared" si="1"/>
        <v>138677883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232921443</v>
      </c>
      <c r="X35" s="35">
        <f t="shared" si="1"/>
        <v>229519050</v>
      </c>
      <c r="Y35" s="35">
        <f t="shared" si="1"/>
        <v>3402393</v>
      </c>
      <c r="Z35" s="36">
        <f>+IF(X35&lt;&gt;0,+(Y35/X35)*100,0)</f>
        <v>1.4824011340235157</v>
      </c>
      <c r="AA35" s="33">
        <f>SUM(AA24:AA34)</f>
        <v>459038100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-568627237</v>
      </c>
      <c r="D37" s="46">
        <f>+D21-D35</f>
        <v>0</v>
      </c>
      <c r="E37" s="47">
        <f t="shared" si="2"/>
        <v>-146068116</v>
      </c>
      <c r="F37" s="48">
        <f t="shared" si="2"/>
        <v>-146068116</v>
      </c>
      <c r="G37" s="48">
        <f t="shared" si="2"/>
        <v>11566364</v>
      </c>
      <c r="H37" s="48">
        <f t="shared" si="2"/>
        <v>-1793207</v>
      </c>
      <c r="I37" s="48">
        <f t="shared" si="2"/>
        <v>-25871218</v>
      </c>
      <c r="J37" s="48">
        <f t="shared" si="2"/>
        <v>-16098061</v>
      </c>
      <c r="K37" s="48">
        <f t="shared" si="2"/>
        <v>-10164187</v>
      </c>
      <c r="L37" s="48">
        <f t="shared" si="2"/>
        <v>-54526178</v>
      </c>
      <c r="M37" s="48">
        <f t="shared" si="2"/>
        <v>-130368</v>
      </c>
      <c r="N37" s="48">
        <f t="shared" si="2"/>
        <v>-64820733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-80918794</v>
      </c>
      <c r="X37" s="48">
        <f>IF(F21=F35,0,X21-X35)</f>
        <v>-73034058</v>
      </c>
      <c r="Y37" s="48">
        <f t="shared" si="2"/>
        <v>-7884736</v>
      </c>
      <c r="Z37" s="49">
        <f>+IF(X37&lt;&gt;0,+(Y37/X37)*100,0)</f>
        <v>10.795971380913819</v>
      </c>
      <c r="AA37" s="46">
        <f>+AA21-AA35</f>
        <v>-146068116</v>
      </c>
    </row>
    <row r="38" spans="1:27" ht="23.1" customHeight="1" x14ac:dyDescent="0.25">
      <c r="A38" s="50" t="s">
        <v>62</v>
      </c>
      <c r="B38" s="29" t="s">
        <v>32</v>
      </c>
      <c r="C38" s="6">
        <v>113379237</v>
      </c>
      <c r="D38" s="6"/>
      <c r="E38" s="7">
        <v>246009000</v>
      </c>
      <c r="F38" s="8">
        <v>246009000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123004500</v>
      </c>
      <c r="Y38" s="8">
        <v>-123004500</v>
      </c>
      <c r="Z38" s="2">
        <v>-100</v>
      </c>
      <c r="AA38" s="6">
        <v>246009000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-455248000</v>
      </c>
      <c r="D41" s="56">
        <f>SUM(D37:D40)</f>
        <v>0</v>
      </c>
      <c r="E41" s="57">
        <f t="shared" si="3"/>
        <v>99940884</v>
      </c>
      <c r="F41" s="58">
        <f t="shared" si="3"/>
        <v>99940884</v>
      </c>
      <c r="G41" s="58">
        <f t="shared" si="3"/>
        <v>11566364</v>
      </c>
      <c r="H41" s="58">
        <f t="shared" si="3"/>
        <v>-1793207</v>
      </c>
      <c r="I41" s="58">
        <f t="shared" si="3"/>
        <v>-25871218</v>
      </c>
      <c r="J41" s="58">
        <f t="shared" si="3"/>
        <v>-16098061</v>
      </c>
      <c r="K41" s="58">
        <f t="shared" si="3"/>
        <v>-10164187</v>
      </c>
      <c r="L41" s="58">
        <f t="shared" si="3"/>
        <v>-54526178</v>
      </c>
      <c r="M41" s="58">
        <f t="shared" si="3"/>
        <v>-130368</v>
      </c>
      <c r="N41" s="58">
        <f t="shared" si="3"/>
        <v>-64820733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-80918794</v>
      </c>
      <c r="X41" s="58">
        <f t="shared" si="3"/>
        <v>49970442</v>
      </c>
      <c r="Y41" s="58">
        <f t="shared" si="3"/>
        <v>-130889236</v>
      </c>
      <c r="Z41" s="59">
        <f>+IF(X41&lt;&gt;0,+(Y41/X41)*100,0)</f>
        <v>-261.93331649938176</v>
      </c>
      <c r="AA41" s="56">
        <f>SUM(AA37:AA40)</f>
        <v>99940884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-455248000</v>
      </c>
      <c r="D43" s="64">
        <f>+D41-D42</f>
        <v>0</v>
      </c>
      <c r="E43" s="65">
        <f t="shared" si="4"/>
        <v>99940884</v>
      </c>
      <c r="F43" s="66">
        <f t="shared" si="4"/>
        <v>99940884</v>
      </c>
      <c r="G43" s="66">
        <f t="shared" si="4"/>
        <v>11566364</v>
      </c>
      <c r="H43" s="66">
        <f t="shared" si="4"/>
        <v>-1793207</v>
      </c>
      <c r="I43" s="66">
        <f t="shared" si="4"/>
        <v>-25871218</v>
      </c>
      <c r="J43" s="66">
        <f t="shared" si="4"/>
        <v>-16098061</v>
      </c>
      <c r="K43" s="66">
        <f t="shared" si="4"/>
        <v>-10164187</v>
      </c>
      <c r="L43" s="66">
        <f t="shared" si="4"/>
        <v>-54526178</v>
      </c>
      <c r="M43" s="66">
        <f t="shared" si="4"/>
        <v>-130368</v>
      </c>
      <c r="N43" s="66">
        <f t="shared" si="4"/>
        <v>-64820733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-80918794</v>
      </c>
      <c r="X43" s="66">
        <f t="shared" si="4"/>
        <v>49970442</v>
      </c>
      <c r="Y43" s="66">
        <f t="shared" si="4"/>
        <v>-130889236</v>
      </c>
      <c r="Z43" s="67">
        <f>+IF(X43&lt;&gt;0,+(Y43/X43)*100,0)</f>
        <v>-261.93331649938176</v>
      </c>
      <c r="AA43" s="64">
        <f>+AA41-AA42</f>
        <v>99940884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-455248000</v>
      </c>
      <c r="D45" s="56">
        <f>SUM(D43:D44)</f>
        <v>0</v>
      </c>
      <c r="E45" s="57">
        <f t="shared" si="5"/>
        <v>99940884</v>
      </c>
      <c r="F45" s="58">
        <f t="shared" si="5"/>
        <v>99940884</v>
      </c>
      <c r="G45" s="58">
        <f t="shared" si="5"/>
        <v>11566364</v>
      </c>
      <c r="H45" s="58">
        <f t="shared" si="5"/>
        <v>-1793207</v>
      </c>
      <c r="I45" s="58">
        <f t="shared" si="5"/>
        <v>-25871218</v>
      </c>
      <c r="J45" s="58">
        <f t="shared" si="5"/>
        <v>-16098061</v>
      </c>
      <c r="K45" s="58">
        <f t="shared" si="5"/>
        <v>-10164187</v>
      </c>
      <c r="L45" s="58">
        <f t="shared" si="5"/>
        <v>-54526178</v>
      </c>
      <c r="M45" s="58">
        <f t="shared" si="5"/>
        <v>-130368</v>
      </c>
      <c r="N45" s="58">
        <f t="shared" si="5"/>
        <v>-64820733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-80918794</v>
      </c>
      <c r="X45" s="58">
        <f t="shared" si="5"/>
        <v>49970442</v>
      </c>
      <c r="Y45" s="58">
        <f t="shared" si="5"/>
        <v>-130889236</v>
      </c>
      <c r="Z45" s="59">
        <f>+IF(X45&lt;&gt;0,+(Y45/X45)*100,0)</f>
        <v>-261.93331649938176</v>
      </c>
      <c r="AA45" s="56">
        <f>SUM(AA43:AA44)</f>
        <v>99940884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-455248000</v>
      </c>
      <c r="D47" s="71">
        <f>SUM(D45:D46)</f>
        <v>0</v>
      </c>
      <c r="E47" s="72">
        <f t="shared" si="6"/>
        <v>99940884</v>
      </c>
      <c r="F47" s="73">
        <f t="shared" si="6"/>
        <v>99940884</v>
      </c>
      <c r="G47" s="73">
        <f t="shared" si="6"/>
        <v>11566364</v>
      </c>
      <c r="H47" s="74">
        <f t="shared" si="6"/>
        <v>-1793207</v>
      </c>
      <c r="I47" s="74">
        <f t="shared" si="6"/>
        <v>-25871218</v>
      </c>
      <c r="J47" s="74">
        <f t="shared" si="6"/>
        <v>-16098061</v>
      </c>
      <c r="K47" s="74">
        <f t="shared" si="6"/>
        <v>-10164187</v>
      </c>
      <c r="L47" s="74">
        <f t="shared" si="6"/>
        <v>-54526178</v>
      </c>
      <c r="M47" s="73">
        <f t="shared" si="6"/>
        <v>-130368</v>
      </c>
      <c r="N47" s="73">
        <f t="shared" si="6"/>
        <v>-64820733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-80918794</v>
      </c>
      <c r="X47" s="74">
        <f t="shared" si="6"/>
        <v>49970442</v>
      </c>
      <c r="Y47" s="74">
        <f t="shared" si="6"/>
        <v>-130889236</v>
      </c>
      <c r="Z47" s="75">
        <f>+IF(X47&lt;&gt;0,+(Y47/X47)*100,0)</f>
        <v>-261.93331649938176</v>
      </c>
      <c r="AA47" s="76">
        <f>SUM(AA45:AA46)</f>
        <v>99940884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59022897</v>
      </c>
      <c r="D7" s="6"/>
      <c r="E7" s="7">
        <v>60816435</v>
      </c>
      <c r="F7" s="8">
        <v>84816435</v>
      </c>
      <c r="G7" s="8">
        <v>7039735</v>
      </c>
      <c r="H7" s="8">
        <v>5700776</v>
      </c>
      <c r="I7" s="8">
        <v>7173873</v>
      </c>
      <c r="J7" s="8">
        <v>19914384</v>
      </c>
      <c r="K7" s="8">
        <v>5864818</v>
      </c>
      <c r="L7" s="8">
        <v>6144321</v>
      </c>
      <c r="M7" s="8">
        <v>9471951</v>
      </c>
      <c r="N7" s="8">
        <v>21481090</v>
      </c>
      <c r="O7" s="8"/>
      <c r="P7" s="8"/>
      <c r="Q7" s="8"/>
      <c r="R7" s="8"/>
      <c r="S7" s="8"/>
      <c r="T7" s="8"/>
      <c r="U7" s="8"/>
      <c r="V7" s="8"/>
      <c r="W7" s="8">
        <v>41395474</v>
      </c>
      <c r="X7" s="8">
        <v>42408219</v>
      </c>
      <c r="Y7" s="8">
        <v>-1012745</v>
      </c>
      <c r="Z7" s="2">
        <v>-2.3880866112297712</v>
      </c>
      <c r="AA7" s="6">
        <v>84816435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36394317</v>
      </c>
      <c r="D13" s="6"/>
      <c r="E13" s="7">
        <v>25106125</v>
      </c>
      <c r="F13" s="8">
        <v>25106125</v>
      </c>
      <c r="G13" s="8">
        <v>3378174</v>
      </c>
      <c r="H13" s="8">
        <v>2325438</v>
      </c>
      <c r="I13" s="8">
        <v>2448248</v>
      </c>
      <c r="J13" s="8">
        <v>8151860</v>
      </c>
      <c r="K13" s="8">
        <v>2619666</v>
      </c>
      <c r="L13" s="8">
        <v>2606962</v>
      </c>
      <c r="M13" s="8">
        <v>2731517</v>
      </c>
      <c r="N13" s="8">
        <v>7958145</v>
      </c>
      <c r="O13" s="8"/>
      <c r="P13" s="8"/>
      <c r="Q13" s="8"/>
      <c r="R13" s="8"/>
      <c r="S13" s="8"/>
      <c r="T13" s="8"/>
      <c r="U13" s="8"/>
      <c r="V13" s="8"/>
      <c r="W13" s="8">
        <v>16110005</v>
      </c>
      <c r="X13" s="8">
        <v>12553063</v>
      </c>
      <c r="Y13" s="8">
        <v>3556942</v>
      </c>
      <c r="Z13" s="2">
        <v>28.335251723025689</v>
      </c>
      <c r="AA13" s="6">
        <v>25106125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7757000</v>
      </c>
      <c r="D18" s="6"/>
      <c r="E18" s="7">
        <v>7171000</v>
      </c>
      <c r="F18" s="8">
        <v>7171000</v>
      </c>
      <c r="G18" s="8">
        <v>126399</v>
      </c>
      <c r="H18" s="8">
        <v>508497</v>
      </c>
      <c r="I18" s="8">
        <v>477881</v>
      </c>
      <c r="J18" s="8">
        <v>1112777</v>
      </c>
      <c r="K18" s="8">
        <v>452071</v>
      </c>
      <c r="L18" s="8">
        <v>436161</v>
      </c>
      <c r="M18" s="8">
        <v>506238</v>
      </c>
      <c r="N18" s="8">
        <v>1394470</v>
      </c>
      <c r="O18" s="8"/>
      <c r="P18" s="8"/>
      <c r="Q18" s="8"/>
      <c r="R18" s="8"/>
      <c r="S18" s="8"/>
      <c r="T18" s="8"/>
      <c r="U18" s="8"/>
      <c r="V18" s="8"/>
      <c r="W18" s="8">
        <v>2507247</v>
      </c>
      <c r="X18" s="8">
        <v>3585496</v>
      </c>
      <c r="Y18" s="8">
        <v>-1078249</v>
      </c>
      <c r="Z18" s="2">
        <v>-30.072519952609067</v>
      </c>
      <c r="AA18" s="6">
        <v>7171000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103174214</v>
      </c>
      <c r="D21" s="33">
        <f t="shared" si="0"/>
        <v>0</v>
      </c>
      <c r="E21" s="34">
        <f t="shared" si="0"/>
        <v>93093560</v>
      </c>
      <c r="F21" s="35">
        <f t="shared" si="0"/>
        <v>117093560</v>
      </c>
      <c r="G21" s="35">
        <f t="shared" si="0"/>
        <v>10544308</v>
      </c>
      <c r="H21" s="35">
        <f t="shared" si="0"/>
        <v>8534711</v>
      </c>
      <c r="I21" s="35">
        <f t="shared" si="0"/>
        <v>10100002</v>
      </c>
      <c r="J21" s="35">
        <f t="shared" si="0"/>
        <v>29179021</v>
      </c>
      <c r="K21" s="35">
        <f t="shared" si="0"/>
        <v>8936555</v>
      </c>
      <c r="L21" s="35">
        <f t="shared" si="0"/>
        <v>9187444</v>
      </c>
      <c r="M21" s="35">
        <f t="shared" si="0"/>
        <v>12709706</v>
      </c>
      <c r="N21" s="35">
        <f t="shared" si="0"/>
        <v>30833705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60012726</v>
      </c>
      <c r="X21" s="35">
        <f t="shared" si="0"/>
        <v>58546778</v>
      </c>
      <c r="Y21" s="35">
        <f t="shared" si="0"/>
        <v>1465948</v>
      </c>
      <c r="Z21" s="36">
        <f>+IF(X21&lt;&gt;0,+(Y21/X21)*100,0)</f>
        <v>2.5038918452523555</v>
      </c>
      <c r="AA21" s="33">
        <f>SUM(AA5:AA20)</f>
        <v>117093560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96133937</v>
      </c>
      <c r="D24" s="6"/>
      <c r="E24" s="7">
        <v>111973145</v>
      </c>
      <c r="F24" s="8">
        <v>122763764</v>
      </c>
      <c r="G24" s="8">
        <v>7830371</v>
      </c>
      <c r="H24" s="8">
        <v>7017840</v>
      </c>
      <c r="I24" s="8">
        <v>7940781</v>
      </c>
      <c r="J24" s="8">
        <v>22788992</v>
      </c>
      <c r="K24" s="8">
        <v>8281366</v>
      </c>
      <c r="L24" s="8">
        <v>12040878</v>
      </c>
      <c r="M24" s="8">
        <v>7740947</v>
      </c>
      <c r="N24" s="8">
        <v>28063191</v>
      </c>
      <c r="O24" s="8"/>
      <c r="P24" s="8"/>
      <c r="Q24" s="8"/>
      <c r="R24" s="8"/>
      <c r="S24" s="8"/>
      <c r="T24" s="8"/>
      <c r="U24" s="8"/>
      <c r="V24" s="8"/>
      <c r="W24" s="8">
        <v>50852183</v>
      </c>
      <c r="X24" s="8">
        <v>61381874</v>
      </c>
      <c r="Y24" s="8">
        <v>-10529691</v>
      </c>
      <c r="Z24" s="2">
        <v>-17.154398055686602</v>
      </c>
      <c r="AA24" s="6">
        <v>122763764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8514559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79585258</v>
      </c>
      <c r="D27" s="6"/>
      <c r="E27" s="7">
        <v>83399878</v>
      </c>
      <c r="F27" s="8">
        <v>92305926</v>
      </c>
      <c r="G27" s="8"/>
      <c r="H27" s="8"/>
      <c r="I27" s="8"/>
      <c r="J27" s="8"/>
      <c r="K27" s="8"/>
      <c r="L27" s="8"/>
      <c r="M27" s="8">
        <v>39792629</v>
      </c>
      <c r="N27" s="8">
        <v>39792629</v>
      </c>
      <c r="O27" s="8"/>
      <c r="P27" s="8"/>
      <c r="Q27" s="8"/>
      <c r="R27" s="8"/>
      <c r="S27" s="8"/>
      <c r="T27" s="8"/>
      <c r="U27" s="8"/>
      <c r="V27" s="8"/>
      <c r="W27" s="8">
        <v>39792629</v>
      </c>
      <c r="X27" s="8">
        <v>46152960</v>
      </c>
      <c r="Y27" s="8">
        <v>-6360331</v>
      </c>
      <c r="Z27" s="2">
        <v>-13.780981761516486</v>
      </c>
      <c r="AA27" s="6">
        <v>92305926</v>
      </c>
    </row>
    <row r="28" spans="1:27" ht="13.5" x14ac:dyDescent="0.25">
      <c r="A28" s="25" t="s">
        <v>54</v>
      </c>
      <c r="B28" s="24" t="s">
        <v>32</v>
      </c>
      <c r="C28" s="6">
        <v>5734386</v>
      </c>
      <c r="D28" s="6"/>
      <c r="E28" s="7"/>
      <c r="F28" s="8"/>
      <c r="G28" s="8">
        <v>18332</v>
      </c>
      <c r="H28" s="8">
        <v>6852</v>
      </c>
      <c r="I28" s="8">
        <v>18564</v>
      </c>
      <c r="J28" s="8">
        <v>43748</v>
      </c>
      <c r="K28" s="8">
        <v>31906</v>
      </c>
      <c r="L28" s="8">
        <v>15478</v>
      </c>
      <c r="M28" s="8">
        <v>3358</v>
      </c>
      <c r="N28" s="8">
        <v>50742</v>
      </c>
      <c r="O28" s="8"/>
      <c r="P28" s="8"/>
      <c r="Q28" s="8"/>
      <c r="R28" s="8"/>
      <c r="S28" s="8"/>
      <c r="T28" s="8"/>
      <c r="U28" s="8"/>
      <c r="V28" s="8"/>
      <c r="W28" s="8">
        <v>94490</v>
      </c>
      <c r="X28" s="8"/>
      <c r="Y28" s="8">
        <v>94490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65582158</v>
      </c>
      <c r="D30" s="6"/>
      <c r="E30" s="7">
        <v>48389500</v>
      </c>
      <c r="F30" s="8">
        <v>48589500</v>
      </c>
      <c r="G30" s="8">
        <v>5461385</v>
      </c>
      <c r="H30" s="8">
        <v>10556232</v>
      </c>
      <c r="I30" s="8">
        <v>3056965</v>
      </c>
      <c r="J30" s="8">
        <v>19074582</v>
      </c>
      <c r="K30" s="8">
        <v>6352821</v>
      </c>
      <c r="L30" s="8">
        <v>7922739</v>
      </c>
      <c r="M30" s="8">
        <v>2579560</v>
      </c>
      <c r="N30" s="8">
        <v>16855120</v>
      </c>
      <c r="O30" s="8"/>
      <c r="P30" s="8"/>
      <c r="Q30" s="8"/>
      <c r="R30" s="8"/>
      <c r="S30" s="8"/>
      <c r="T30" s="8"/>
      <c r="U30" s="8"/>
      <c r="V30" s="8"/>
      <c r="W30" s="8">
        <v>35929702</v>
      </c>
      <c r="X30" s="8">
        <v>24294756</v>
      </c>
      <c r="Y30" s="8">
        <v>11634946</v>
      </c>
      <c r="Z30" s="2">
        <v>47.89077116065706</v>
      </c>
      <c r="AA30" s="6">
        <v>48589500</v>
      </c>
    </row>
    <row r="31" spans="1:27" ht="13.5" x14ac:dyDescent="0.25">
      <c r="A31" s="25" t="s">
        <v>57</v>
      </c>
      <c r="B31" s="24" t="s">
        <v>32</v>
      </c>
      <c r="C31" s="6">
        <v>146541945</v>
      </c>
      <c r="D31" s="6"/>
      <c r="E31" s="7">
        <v>41084000</v>
      </c>
      <c r="F31" s="8">
        <v>41084000</v>
      </c>
      <c r="G31" s="8">
        <v>4562906</v>
      </c>
      <c r="H31" s="8">
        <v>5647465</v>
      </c>
      <c r="I31" s="8">
        <v>11409568</v>
      </c>
      <c r="J31" s="8">
        <v>21619939</v>
      </c>
      <c r="K31" s="8">
        <v>7655342</v>
      </c>
      <c r="L31" s="8">
        <v>6911302</v>
      </c>
      <c r="M31" s="8">
        <v>2891024</v>
      </c>
      <c r="N31" s="8">
        <v>17457668</v>
      </c>
      <c r="O31" s="8"/>
      <c r="P31" s="8"/>
      <c r="Q31" s="8"/>
      <c r="R31" s="8"/>
      <c r="S31" s="8"/>
      <c r="T31" s="8"/>
      <c r="U31" s="8"/>
      <c r="V31" s="8"/>
      <c r="W31" s="8">
        <v>39077607</v>
      </c>
      <c r="X31" s="8">
        <v>20541986</v>
      </c>
      <c r="Y31" s="8">
        <v>18535621</v>
      </c>
      <c r="Z31" s="2">
        <v>90.23285771882037</v>
      </c>
      <c r="AA31" s="6">
        <v>41084000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73427095</v>
      </c>
      <c r="D33" s="6"/>
      <c r="E33" s="7">
        <v>53077132</v>
      </c>
      <c r="F33" s="8">
        <v>54487360</v>
      </c>
      <c r="G33" s="8">
        <v>6536712</v>
      </c>
      <c r="H33" s="8">
        <v>7938205</v>
      </c>
      <c r="I33" s="8">
        <v>4552674</v>
      </c>
      <c r="J33" s="8">
        <v>19027591</v>
      </c>
      <c r="K33" s="8">
        <v>21186748</v>
      </c>
      <c r="L33" s="8">
        <v>4556409</v>
      </c>
      <c r="M33" s="8">
        <v>2879471</v>
      </c>
      <c r="N33" s="8">
        <v>28622628</v>
      </c>
      <c r="O33" s="8"/>
      <c r="P33" s="8"/>
      <c r="Q33" s="8"/>
      <c r="R33" s="8"/>
      <c r="S33" s="8"/>
      <c r="T33" s="8"/>
      <c r="U33" s="8"/>
      <c r="V33" s="8"/>
      <c r="W33" s="8">
        <v>47650219</v>
      </c>
      <c r="X33" s="8">
        <v>27243682</v>
      </c>
      <c r="Y33" s="8">
        <v>20406537</v>
      </c>
      <c r="Z33" s="2">
        <v>74.903740984790517</v>
      </c>
      <c r="AA33" s="6">
        <v>54487360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475519338</v>
      </c>
      <c r="D35" s="33">
        <f>SUM(D24:D34)</f>
        <v>0</v>
      </c>
      <c r="E35" s="34">
        <f t="shared" si="1"/>
        <v>337923655</v>
      </c>
      <c r="F35" s="35">
        <f t="shared" si="1"/>
        <v>359230550</v>
      </c>
      <c r="G35" s="35">
        <f t="shared" si="1"/>
        <v>24409706</v>
      </c>
      <c r="H35" s="35">
        <f t="shared" si="1"/>
        <v>31166594</v>
      </c>
      <c r="I35" s="35">
        <f t="shared" si="1"/>
        <v>26978552</v>
      </c>
      <c r="J35" s="35">
        <f t="shared" si="1"/>
        <v>82554852</v>
      </c>
      <c r="K35" s="35">
        <f t="shared" si="1"/>
        <v>43508183</v>
      </c>
      <c r="L35" s="35">
        <f t="shared" si="1"/>
        <v>31446806</v>
      </c>
      <c r="M35" s="35">
        <f t="shared" si="1"/>
        <v>55886989</v>
      </c>
      <c r="N35" s="35">
        <f t="shared" si="1"/>
        <v>130841978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213396830</v>
      </c>
      <c r="X35" s="35">
        <f t="shared" si="1"/>
        <v>179615258</v>
      </c>
      <c r="Y35" s="35">
        <f t="shared" si="1"/>
        <v>33781572</v>
      </c>
      <c r="Z35" s="36">
        <f>+IF(X35&lt;&gt;0,+(Y35/X35)*100,0)</f>
        <v>18.807740709867755</v>
      </c>
      <c r="AA35" s="33">
        <f>SUM(AA24:AA34)</f>
        <v>359230550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-372345124</v>
      </c>
      <c r="D37" s="46">
        <f>+D21-D35</f>
        <v>0</v>
      </c>
      <c r="E37" s="47">
        <f t="shared" si="2"/>
        <v>-244830095</v>
      </c>
      <c r="F37" s="48">
        <f t="shared" si="2"/>
        <v>-242136990</v>
      </c>
      <c r="G37" s="48">
        <f t="shared" si="2"/>
        <v>-13865398</v>
      </c>
      <c r="H37" s="48">
        <f t="shared" si="2"/>
        <v>-22631883</v>
      </c>
      <c r="I37" s="48">
        <f t="shared" si="2"/>
        <v>-16878550</v>
      </c>
      <c r="J37" s="48">
        <f t="shared" si="2"/>
        <v>-53375831</v>
      </c>
      <c r="K37" s="48">
        <f t="shared" si="2"/>
        <v>-34571628</v>
      </c>
      <c r="L37" s="48">
        <f t="shared" si="2"/>
        <v>-22259362</v>
      </c>
      <c r="M37" s="48">
        <f t="shared" si="2"/>
        <v>-43177283</v>
      </c>
      <c r="N37" s="48">
        <f t="shared" si="2"/>
        <v>-100008273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-153384104</v>
      </c>
      <c r="X37" s="48">
        <f>IF(F21=F35,0,X21-X35)</f>
        <v>-121068480</v>
      </c>
      <c r="Y37" s="48">
        <f t="shared" si="2"/>
        <v>-32315624</v>
      </c>
      <c r="Z37" s="49">
        <f>+IF(X37&lt;&gt;0,+(Y37/X37)*100,0)</f>
        <v>26.692020912462105</v>
      </c>
      <c r="AA37" s="46">
        <f>+AA21-AA35</f>
        <v>-242136990</v>
      </c>
    </row>
    <row r="38" spans="1:27" ht="23.1" customHeight="1" x14ac:dyDescent="0.25">
      <c r="A38" s="50" t="s">
        <v>62</v>
      </c>
      <c r="B38" s="29" t="s">
        <v>32</v>
      </c>
      <c r="C38" s="6">
        <v>272731212</v>
      </c>
      <c r="D38" s="6"/>
      <c r="E38" s="7">
        <v>288749000</v>
      </c>
      <c r="F38" s="8">
        <v>288749000</v>
      </c>
      <c r="G38" s="8">
        <v>4604535</v>
      </c>
      <c r="H38" s="8">
        <v>53969859</v>
      </c>
      <c r="I38" s="8">
        <v>36229556</v>
      </c>
      <c r="J38" s="8">
        <v>94803950</v>
      </c>
      <c r="K38" s="8">
        <v>29800406</v>
      </c>
      <c r="L38" s="8">
        <v>13401315</v>
      </c>
      <c r="M38" s="8">
        <v>52708387</v>
      </c>
      <c r="N38" s="8">
        <v>95910108</v>
      </c>
      <c r="O38" s="8"/>
      <c r="P38" s="8"/>
      <c r="Q38" s="8"/>
      <c r="R38" s="8"/>
      <c r="S38" s="8"/>
      <c r="T38" s="8"/>
      <c r="U38" s="8"/>
      <c r="V38" s="8"/>
      <c r="W38" s="8">
        <v>190714058</v>
      </c>
      <c r="X38" s="8">
        <v>144374498</v>
      </c>
      <c r="Y38" s="8">
        <v>46339560</v>
      </c>
      <c r="Z38" s="2">
        <v>32.096776537363269</v>
      </c>
      <c r="AA38" s="6">
        <v>288749000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-99613912</v>
      </c>
      <c r="D41" s="56">
        <f>SUM(D37:D40)</f>
        <v>0</v>
      </c>
      <c r="E41" s="57">
        <f t="shared" si="3"/>
        <v>43918905</v>
      </c>
      <c r="F41" s="58">
        <f t="shared" si="3"/>
        <v>46612010</v>
      </c>
      <c r="G41" s="58">
        <f t="shared" si="3"/>
        <v>-9260863</v>
      </c>
      <c r="H41" s="58">
        <f t="shared" si="3"/>
        <v>31337976</v>
      </c>
      <c r="I41" s="58">
        <f t="shared" si="3"/>
        <v>19351006</v>
      </c>
      <c r="J41" s="58">
        <f t="shared" si="3"/>
        <v>41428119</v>
      </c>
      <c r="K41" s="58">
        <f t="shared" si="3"/>
        <v>-4771222</v>
      </c>
      <c r="L41" s="58">
        <f t="shared" si="3"/>
        <v>-8858047</v>
      </c>
      <c r="M41" s="58">
        <f t="shared" si="3"/>
        <v>9531104</v>
      </c>
      <c r="N41" s="58">
        <f t="shared" si="3"/>
        <v>-4098165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37329954</v>
      </c>
      <c r="X41" s="58">
        <f t="shared" si="3"/>
        <v>23306018</v>
      </c>
      <c r="Y41" s="58">
        <f t="shared" si="3"/>
        <v>14023936</v>
      </c>
      <c r="Z41" s="59">
        <f>+IF(X41&lt;&gt;0,+(Y41/X41)*100,0)</f>
        <v>60.173024838477339</v>
      </c>
      <c r="AA41" s="56">
        <f>SUM(AA37:AA40)</f>
        <v>46612010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-99613912</v>
      </c>
      <c r="D43" s="64">
        <f>+D41-D42</f>
        <v>0</v>
      </c>
      <c r="E43" s="65">
        <f t="shared" si="4"/>
        <v>43918905</v>
      </c>
      <c r="F43" s="66">
        <f t="shared" si="4"/>
        <v>46612010</v>
      </c>
      <c r="G43" s="66">
        <f t="shared" si="4"/>
        <v>-9260863</v>
      </c>
      <c r="H43" s="66">
        <f t="shared" si="4"/>
        <v>31337976</v>
      </c>
      <c r="I43" s="66">
        <f t="shared" si="4"/>
        <v>19351006</v>
      </c>
      <c r="J43" s="66">
        <f t="shared" si="4"/>
        <v>41428119</v>
      </c>
      <c r="K43" s="66">
        <f t="shared" si="4"/>
        <v>-4771222</v>
      </c>
      <c r="L43" s="66">
        <f t="shared" si="4"/>
        <v>-8858047</v>
      </c>
      <c r="M43" s="66">
        <f t="shared" si="4"/>
        <v>9531104</v>
      </c>
      <c r="N43" s="66">
        <f t="shared" si="4"/>
        <v>-4098165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37329954</v>
      </c>
      <c r="X43" s="66">
        <f t="shared" si="4"/>
        <v>23306018</v>
      </c>
      <c r="Y43" s="66">
        <f t="shared" si="4"/>
        <v>14023936</v>
      </c>
      <c r="Z43" s="67">
        <f>+IF(X43&lt;&gt;0,+(Y43/X43)*100,0)</f>
        <v>60.173024838477339</v>
      </c>
      <c r="AA43" s="64">
        <f>+AA41-AA42</f>
        <v>46612010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-99613912</v>
      </c>
      <c r="D45" s="56">
        <f>SUM(D43:D44)</f>
        <v>0</v>
      </c>
      <c r="E45" s="57">
        <f t="shared" si="5"/>
        <v>43918905</v>
      </c>
      <c r="F45" s="58">
        <f t="shared" si="5"/>
        <v>46612010</v>
      </c>
      <c r="G45" s="58">
        <f t="shared" si="5"/>
        <v>-9260863</v>
      </c>
      <c r="H45" s="58">
        <f t="shared" si="5"/>
        <v>31337976</v>
      </c>
      <c r="I45" s="58">
        <f t="shared" si="5"/>
        <v>19351006</v>
      </c>
      <c r="J45" s="58">
        <f t="shared" si="5"/>
        <v>41428119</v>
      </c>
      <c r="K45" s="58">
        <f t="shared" si="5"/>
        <v>-4771222</v>
      </c>
      <c r="L45" s="58">
        <f t="shared" si="5"/>
        <v>-8858047</v>
      </c>
      <c r="M45" s="58">
        <f t="shared" si="5"/>
        <v>9531104</v>
      </c>
      <c r="N45" s="58">
        <f t="shared" si="5"/>
        <v>-4098165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37329954</v>
      </c>
      <c r="X45" s="58">
        <f t="shared" si="5"/>
        <v>23306018</v>
      </c>
      <c r="Y45" s="58">
        <f t="shared" si="5"/>
        <v>14023936</v>
      </c>
      <c r="Z45" s="59">
        <f>+IF(X45&lt;&gt;0,+(Y45/X45)*100,0)</f>
        <v>60.173024838477339</v>
      </c>
      <c r="AA45" s="56">
        <f>SUM(AA43:AA44)</f>
        <v>46612010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-99613912</v>
      </c>
      <c r="D47" s="71">
        <f>SUM(D45:D46)</f>
        <v>0</v>
      </c>
      <c r="E47" s="72">
        <f t="shared" si="6"/>
        <v>43918905</v>
      </c>
      <c r="F47" s="73">
        <f t="shared" si="6"/>
        <v>46612010</v>
      </c>
      <c r="G47" s="73">
        <f t="shared" si="6"/>
        <v>-9260863</v>
      </c>
      <c r="H47" s="74">
        <f t="shared" si="6"/>
        <v>31337976</v>
      </c>
      <c r="I47" s="74">
        <f t="shared" si="6"/>
        <v>19351006</v>
      </c>
      <c r="J47" s="74">
        <f t="shared" si="6"/>
        <v>41428119</v>
      </c>
      <c r="K47" s="74">
        <f t="shared" si="6"/>
        <v>-4771222</v>
      </c>
      <c r="L47" s="74">
        <f t="shared" si="6"/>
        <v>-8858047</v>
      </c>
      <c r="M47" s="73">
        <f t="shared" si="6"/>
        <v>9531104</v>
      </c>
      <c r="N47" s="73">
        <f t="shared" si="6"/>
        <v>-4098165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37329954</v>
      </c>
      <c r="X47" s="74">
        <f t="shared" si="6"/>
        <v>23306018</v>
      </c>
      <c r="Y47" s="74">
        <f t="shared" si="6"/>
        <v>14023936</v>
      </c>
      <c r="Z47" s="75">
        <f>+IF(X47&lt;&gt;0,+(Y47/X47)*100,0)</f>
        <v>60.173024838477339</v>
      </c>
      <c r="AA47" s="76">
        <f>SUM(AA45:AA46)</f>
        <v>46612010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188190658</v>
      </c>
      <c r="D7" s="6"/>
      <c r="E7" s="7">
        <v>193909678</v>
      </c>
      <c r="F7" s="8">
        <v>193909678</v>
      </c>
      <c r="G7" s="8">
        <v>16465043</v>
      </c>
      <c r="H7" s="8">
        <v>15832513</v>
      </c>
      <c r="I7" s="8">
        <v>28497858</v>
      </c>
      <c r="J7" s="8">
        <v>60795414</v>
      </c>
      <c r="K7" s="8">
        <v>2868690</v>
      </c>
      <c r="L7" s="8">
        <v>16023018</v>
      </c>
      <c r="M7" s="8">
        <v>14823401</v>
      </c>
      <c r="N7" s="8">
        <v>33715109</v>
      </c>
      <c r="O7" s="8"/>
      <c r="P7" s="8"/>
      <c r="Q7" s="8"/>
      <c r="R7" s="8"/>
      <c r="S7" s="8"/>
      <c r="T7" s="8"/>
      <c r="U7" s="8"/>
      <c r="V7" s="8"/>
      <c r="W7" s="8">
        <v>94510523</v>
      </c>
      <c r="X7" s="8">
        <v>95820029</v>
      </c>
      <c r="Y7" s="8">
        <v>-1309506</v>
      </c>
      <c r="Z7" s="2">
        <v>-1.3666307698571036</v>
      </c>
      <c r="AA7" s="6">
        <v>193909678</v>
      </c>
    </row>
    <row r="8" spans="1:27" ht="13.5" x14ac:dyDescent="0.25">
      <c r="A8" s="25" t="s">
        <v>36</v>
      </c>
      <c r="B8" s="24" t="s">
        <v>32</v>
      </c>
      <c r="C8" s="6">
        <v>47125</v>
      </c>
      <c r="D8" s="6"/>
      <c r="E8" s="7">
        <v>36521</v>
      </c>
      <c r="F8" s="8">
        <v>36521</v>
      </c>
      <c r="G8" s="8">
        <v>2246</v>
      </c>
      <c r="H8" s="8">
        <v>6120</v>
      </c>
      <c r="I8" s="8">
        <v>9899</v>
      </c>
      <c r="J8" s="8">
        <v>18265</v>
      </c>
      <c r="K8" s="8">
        <v>4680</v>
      </c>
      <c r="L8" s="8">
        <v>4568</v>
      </c>
      <c r="M8" s="8">
        <v>6017</v>
      </c>
      <c r="N8" s="8">
        <v>15265</v>
      </c>
      <c r="O8" s="8"/>
      <c r="P8" s="8"/>
      <c r="Q8" s="8"/>
      <c r="R8" s="8"/>
      <c r="S8" s="8"/>
      <c r="T8" s="8"/>
      <c r="U8" s="8"/>
      <c r="V8" s="8"/>
      <c r="W8" s="8">
        <v>33530</v>
      </c>
      <c r="X8" s="8">
        <v>18263</v>
      </c>
      <c r="Y8" s="8">
        <v>15267</v>
      </c>
      <c r="Z8" s="2">
        <v>83.595247221157535</v>
      </c>
      <c r="AA8" s="6">
        <v>36521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114921532</v>
      </c>
      <c r="D18" s="6"/>
      <c r="E18" s="7">
        <v>120627859</v>
      </c>
      <c r="F18" s="8">
        <v>120627859</v>
      </c>
      <c r="G18" s="8"/>
      <c r="H18" s="8">
        <v>35289852</v>
      </c>
      <c r="I18" s="8">
        <v>4369643</v>
      </c>
      <c r="J18" s="8">
        <v>39659495</v>
      </c>
      <c r="K18" s="8">
        <v>6223207</v>
      </c>
      <c r="L18" s="8">
        <v>752116</v>
      </c>
      <c r="M18" s="8">
        <v>28671623</v>
      </c>
      <c r="N18" s="8">
        <v>35646946</v>
      </c>
      <c r="O18" s="8"/>
      <c r="P18" s="8"/>
      <c r="Q18" s="8"/>
      <c r="R18" s="8"/>
      <c r="S18" s="8"/>
      <c r="T18" s="8"/>
      <c r="U18" s="8"/>
      <c r="V18" s="8"/>
      <c r="W18" s="8">
        <v>75306441</v>
      </c>
      <c r="X18" s="8">
        <v>60313932</v>
      </c>
      <c r="Y18" s="8">
        <v>14992509</v>
      </c>
      <c r="Z18" s="2">
        <v>24.857455819660373</v>
      </c>
      <c r="AA18" s="6">
        <v>120627859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303159315</v>
      </c>
      <c r="D21" s="33">
        <f t="shared" si="0"/>
        <v>0</v>
      </c>
      <c r="E21" s="34">
        <f t="shared" si="0"/>
        <v>314574058</v>
      </c>
      <c r="F21" s="35">
        <f t="shared" si="0"/>
        <v>314574058</v>
      </c>
      <c r="G21" s="35">
        <f t="shared" si="0"/>
        <v>16467289</v>
      </c>
      <c r="H21" s="35">
        <f t="shared" si="0"/>
        <v>51128485</v>
      </c>
      <c r="I21" s="35">
        <f t="shared" si="0"/>
        <v>32877400</v>
      </c>
      <c r="J21" s="35">
        <f t="shared" si="0"/>
        <v>100473174</v>
      </c>
      <c r="K21" s="35">
        <f t="shared" si="0"/>
        <v>9096577</v>
      </c>
      <c r="L21" s="35">
        <f t="shared" si="0"/>
        <v>16779702</v>
      </c>
      <c r="M21" s="35">
        <f t="shared" si="0"/>
        <v>43501041</v>
      </c>
      <c r="N21" s="35">
        <f t="shared" si="0"/>
        <v>69377320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169850494</v>
      </c>
      <c r="X21" s="35">
        <f t="shared" si="0"/>
        <v>156152224</v>
      </c>
      <c r="Y21" s="35">
        <f t="shared" si="0"/>
        <v>13698270</v>
      </c>
      <c r="Z21" s="36">
        <f>+IF(X21&lt;&gt;0,+(Y21/X21)*100,0)</f>
        <v>8.7723822620675573</v>
      </c>
      <c r="AA21" s="33">
        <f>SUM(AA5:AA20)</f>
        <v>314574058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90867269</v>
      </c>
      <c r="D24" s="6"/>
      <c r="E24" s="7">
        <v>95374761</v>
      </c>
      <c r="F24" s="8">
        <v>95374761</v>
      </c>
      <c r="G24" s="8">
        <v>5680124</v>
      </c>
      <c r="H24" s="8">
        <v>6988274</v>
      </c>
      <c r="I24" s="8">
        <v>6929116</v>
      </c>
      <c r="J24" s="8">
        <v>19597514</v>
      </c>
      <c r="K24" s="8">
        <v>7248211</v>
      </c>
      <c r="L24" s="8">
        <v>8967135</v>
      </c>
      <c r="M24" s="8">
        <v>8578153</v>
      </c>
      <c r="N24" s="8">
        <v>24793499</v>
      </c>
      <c r="O24" s="8"/>
      <c r="P24" s="8"/>
      <c r="Q24" s="8"/>
      <c r="R24" s="8"/>
      <c r="S24" s="8"/>
      <c r="T24" s="8"/>
      <c r="U24" s="8"/>
      <c r="V24" s="8"/>
      <c r="W24" s="8">
        <v>44391013</v>
      </c>
      <c r="X24" s="8">
        <v>47687382</v>
      </c>
      <c r="Y24" s="8">
        <v>-3296369</v>
      </c>
      <c r="Z24" s="2">
        <v>-6.9124553744636259</v>
      </c>
      <c r="AA24" s="6">
        <v>95374761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216003044</v>
      </c>
      <c r="D26" s="6"/>
      <c r="E26" s="7">
        <v>283536108</v>
      </c>
      <c r="F26" s="8">
        <v>283536108</v>
      </c>
      <c r="G26" s="8">
        <v>-467</v>
      </c>
      <c r="H26" s="8">
        <v>2975463</v>
      </c>
      <c r="I26" s="8">
        <v>2766592</v>
      </c>
      <c r="J26" s="8">
        <v>5741588</v>
      </c>
      <c r="K26" s="8">
        <v>2072902</v>
      </c>
      <c r="L26" s="8">
        <v>653853</v>
      </c>
      <c r="M26" s="8">
        <v>1612220</v>
      </c>
      <c r="N26" s="8">
        <v>4338975</v>
      </c>
      <c r="O26" s="8"/>
      <c r="P26" s="8"/>
      <c r="Q26" s="8"/>
      <c r="R26" s="8"/>
      <c r="S26" s="8"/>
      <c r="T26" s="8"/>
      <c r="U26" s="8"/>
      <c r="V26" s="8"/>
      <c r="W26" s="8">
        <v>10080563</v>
      </c>
      <c r="X26" s="8">
        <v>141768054</v>
      </c>
      <c r="Y26" s="8">
        <v>-131687491</v>
      </c>
      <c r="Z26" s="2">
        <v>-92.889397353228816</v>
      </c>
      <c r="AA26" s="6">
        <v>283536108</v>
      </c>
    </row>
    <row r="27" spans="1:27" ht="13.5" x14ac:dyDescent="0.25">
      <c r="A27" s="25" t="s">
        <v>53</v>
      </c>
      <c r="B27" s="24" t="s">
        <v>32</v>
      </c>
      <c r="C27" s="6">
        <v>37566663</v>
      </c>
      <c r="D27" s="6"/>
      <c r="E27" s="7">
        <v>46763047</v>
      </c>
      <c r="F27" s="8">
        <v>46763047</v>
      </c>
      <c r="G27" s="8"/>
      <c r="H27" s="8"/>
      <c r="I27" s="8">
        <v>19681446</v>
      </c>
      <c r="J27" s="8">
        <v>19681446</v>
      </c>
      <c r="K27" s="8">
        <v>3356017</v>
      </c>
      <c r="L27" s="8">
        <v>3247758</v>
      </c>
      <c r="M27" s="8"/>
      <c r="N27" s="8">
        <v>6603775</v>
      </c>
      <c r="O27" s="8"/>
      <c r="P27" s="8"/>
      <c r="Q27" s="8"/>
      <c r="R27" s="8"/>
      <c r="S27" s="8"/>
      <c r="T27" s="8"/>
      <c r="U27" s="8"/>
      <c r="V27" s="8"/>
      <c r="W27" s="8">
        <v>26285221</v>
      </c>
      <c r="X27" s="8">
        <v>23381522</v>
      </c>
      <c r="Y27" s="8">
        <v>2903699</v>
      </c>
      <c r="Z27" s="2">
        <v>12.418776673306382</v>
      </c>
      <c r="AA27" s="6">
        <v>46763047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125489547</v>
      </c>
      <c r="D30" s="6"/>
      <c r="E30" s="7">
        <v>134355747</v>
      </c>
      <c r="F30" s="8">
        <v>134355747</v>
      </c>
      <c r="G30" s="8">
        <v>11191293</v>
      </c>
      <c r="H30" s="8">
        <v>11216049</v>
      </c>
      <c r="I30" s="8">
        <v>11226244</v>
      </c>
      <c r="J30" s="8">
        <v>33633586</v>
      </c>
      <c r="K30" s="8">
        <v>11380246</v>
      </c>
      <c r="L30" s="8">
        <v>11147704</v>
      </c>
      <c r="M30" s="8">
        <v>11080391</v>
      </c>
      <c r="N30" s="8">
        <v>33608341</v>
      </c>
      <c r="O30" s="8"/>
      <c r="P30" s="8"/>
      <c r="Q30" s="8"/>
      <c r="R30" s="8"/>
      <c r="S30" s="8"/>
      <c r="T30" s="8"/>
      <c r="U30" s="8"/>
      <c r="V30" s="8"/>
      <c r="W30" s="8">
        <v>67241927</v>
      </c>
      <c r="X30" s="8">
        <v>65754466</v>
      </c>
      <c r="Y30" s="8">
        <v>1487461</v>
      </c>
      <c r="Z30" s="2">
        <v>2.2621444450632451</v>
      </c>
      <c r="AA30" s="6">
        <v>134355747</v>
      </c>
    </row>
    <row r="31" spans="1:27" ht="13.5" x14ac:dyDescent="0.25">
      <c r="A31" s="25" t="s">
        <v>57</v>
      </c>
      <c r="B31" s="24" t="s">
        <v>32</v>
      </c>
      <c r="C31" s="6">
        <v>18566331</v>
      </c>
      <c r="D31" s="6"/>
      <c r="E31" s="7">
        <v>49871094</v>
      </c>
      <c r="F31" s="8">
        <v>49871094</v>
      </c>
      <c r="G31" s="8">
        <v>13609</v>
      </c>
      <c r="H31" s="8">
        <v>5722495</v>
      </c>
      <c r="I31" s="8">
        <v>1758652</v>
      </c>
      <c r="J31" s="8">
        <v>7494756</v>
      </c>
      <c r="K31" s="8">
        <v>6210352</v>
      </c>
      <c r="L31" s="8">
        <v>2398141</v>
      </c>
      <c r="M31" s="8">
        <v>1084866</v>
      </c>
      <c r="N31" s="8">
        <v>9693359</v>
      </c>
      <c r="O31" s="8"/>
      <c r="P31" s="8"/>
      <c r="Q31" s="8"/>
      <c r="R31" s="8"/>
      <c r="S31" s="8"/>
      <c r="T31" s="8"/>
      <c r="U31" s="8"/>
      <c r="V31" s="8"/>
      <c r="W31" s="8">
        <v>17188115</v>
      </c>
      <c r="X31" s="8">
        <v>21126686</v>
      </c>
      <c r="Y31" s="8">
        <v>-3938571</v>
      </c>
      <c r="Z31" s="2">
        <v>-18.642635196073819</v>
      </c>
      <c r="AA31" s="6">
        <v>49871094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5269175</v>
      </c>
      <c r="D33" s="6"/>
      <c r="E33" s="7">
        <v>5427992</v>
      </c>
      <c r="F33" s="8">
        <v>5427992</v>
      </c>
      <c r="G33" s="8">
        <v>305540</v>
      </c>
      <c r="H33" s="8">
        <v>340520</v>
      </c>
      <c r="I33" s="8">
        <v>296354</v>
      </c>
      <c r="J33" s="8">
        <v>942414</v>
      </c>
      <c r="K33" s="8">
        <v>662267</v>
      </c>
      <c r="L33" s="8">
        <v>313067</v>
      </c>
      <c r="M33" s="8">
        <v>32267</v>
      </c>
      <c r="N33" s="8">
        <v>1007601</v>
      </c>
      <c r="O33" s="8"/>
      <c r="P33" s="8"/>
      <c r="Q33" s="8"/>
      <c r="R33" s="8"/>
      <c r="S33" s="8"/>
      <c r="T33" s="8"/>
      <c r="U33" s="8"/>
      <c r="V33" s="8"/>
      <c r="W33" s="8">
        <v>1950015</v>
      </c>
      <c r="X33" s="8">
        <v>2901649</v>
      </c>
      <c r="Y33" s="8">
        <v>-951634</v>
      </c>
      <c r="Z33" s="2">
        <v>-32.796316852934318</v>
      </c>
      <c r="AA33" s="6">
        <v>5427992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493762029</v>
      </c>
      <c r="D35" s="33">
        <f>SUM(D24:D34)</f>
        <v>0</v>
      </c>
      <c r="E35" s="34">
        <f t="shared" si="1"/>
        <v>615328749</v>
      </c>
      <c r="F35" s="35">
        <f t="shared" si="1"/>
        <v>615328749</v>
      </c>
      <c r="G35" s="35">
        <f t="shared" si="1"/>
        <v>17190099</v>
      </c>
      <c r="H35" s="35">
        <f t="shared" si="1"/>
        <v>27242801</v>
      </c>
      <c r="I35" s="35">
        <f t="shared" si="1"/>
        <v>42658404</v>
      </c>
      <c r="J35" s="35">
        <f t="shared" si="1"/>
        <v>87091304</v>
      </c>
      <c r="K35" s="35">
        <f t="shared" si="1"/>
        <v>30929995</v>
      </c>
      <c r="L35" s="35">
        <f t="shared" si="1"/>
        <v>26727658</v>
      </c>
      <c r="M35" s="35">
        <f t="shared" si="1"/>
        <v>22387897</v>
      </c>
      <c r="N35" s="35">
        <f t="shared" si="1"/>
        <v>80045550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167136854</v>
      </c>
      <c r="X35" s="35">
        <f t="shared" si="1"/>
        <v>302619759</v>
      </c>
      <c r="Y35" s="35">
        <f t="shared" si="1"/>
        <v>-135482905</v>
      </c>
      <c r="Z35" s="36">
        <f>+IF(X35&lt;&gt;0,+(Y35/X35)*100,0)</f>
        <v>-44.770012852994178</v>
      </c>
      <c r="AA35" s="33">
        <f>SUM(AA24:AA34)</f>
        <v>615328749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-190602714</v>
      </c>
      <c r="D37" s="46">
        <f>+D21-D35</f>
        <v>0</v>
      </c>
      <c r="E37" s="47">
        <f t="shared" si="2"/>
        <v>-300754691</v>
      </c>
      <c r="F37" s="48">
        <f t="shared" si="2"/>
        <v>-300754691</v>
      </c>
      <c r="G37" s="48">
        <f t="shared" si="2"/>
        <v>-722810</v>
      </c>
      <c r="H37" s="48">
        <f t="shared" si="2"/>
        <v>23885684</v>
      </c>
      <c r="I37" s="48">
        <f t="shared" si="2"/>
        <v>-9781004</v>
      </c>
      <c r="J37" s="48">
        <f t="shared" si="2"/>
        <v>13381870</v>
      </c>
      <c r="K37" s="48">
        <f t="shared" si="2"/>
        <v>-21833418</v>
      </c>
      <c r="L37" s="48">
        <f t="shared" si="2"/>
        <v>-9947956</v>
      </c>
      <c r="M37" s="48">
        <f t="shared" si="2"/>
        <v>21113144</v>
      </c>
      <c r="N37" s="48">
        <f t="shared" si="2"/>
        <v>-10668230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2713640</v>
      </c>
      <c r="X37" s="48">
        <f>IF(F21=F35,0,X21-X35)</f>
        <v>-146467535</v>
      </c>
      <c r="Y37" s="48">
        <f t="shared" si="2"/>
        <v>149181175</v>
      </c>
      <c r="Z37" s="49">
        <f>+IF(X37&lt;&gt;0,+(Y37/X37)*100,0)</f>
        <v>-101.85272456452552</v>
      </c>
      <c r="AA37" s="46">
        <f>+AA21-AA35</f>
        <v>-300754691</v>
      </c>
    </row>
    <row r="38" spans="1:27" ht="23.1" customHeight="1" x14ac:dyDescent="0.25">
      <c r="A38" s="50" t="s">
        <v>62</v>
      </c>
      <c r="B38" s="29" t="s">
        <v>32</v>
      </c>
      <c r="C38" s="6">
        <v>19659872</v>
      </c>
      <c r="D38" s="6"/>
      <c r="E38" s="7">
        <v>4000000</v>
      </c>
      <c r="F38" s="8">
        <v>4000000</v>
      </c>
      <c r="G38" s="8"/>
      <c r="H38" s="8"/>
      <c r="I38" s="8">
        <v>8193635</v>
      </c>
      <c r="J38" s="8">
        <v>8193635</v>
      </c>
      <c r="K38" s="8">
        <v>739292</v>
      </c>
      <c r="L38" s="8">
        <v>-8932927</v>
      </c>
      <c r="M38" s="8"/>
      <c r="N38" s="8">
        <v>-8193635</v>
      </c>
      <c r="O38" s="8"/>
      <c r="P38" s="8"/>
      <c r="Q38" s="8"/>
      <c r="R38" s="8"/>
      <c r="S38" s="8"/>
      <c r="T38" s="8"/>
      <c r="U38" s="8"/>
      <c r="V38" s="8"/>
      <c r="W38" s="8"/>
      <c r="X38" s="8">
        <v>1999998</v>
      </c>
      <c r="Y38" s="8">
        <v>-1999998</v>
      </c>
      <c r="Z38" s="2">
        <v>-100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-170942842</v>
      </c>
      <c r="D41" s="56">
        <f>SUM(D37:D40)</f>
        <v>0</v>
      </c>
      <c r="E41" s="57">
        <f t="shared" si="3"/>
        <v>-296754691</v>
      </c>
      <c r="F41" s="58">
        <f t="shared" si="3"/>
        <v>-296754691</v>
      </c>
      <c r="G41" s="58">
        <f t="shared" si="3"/>
        <v>-722810</v>
      </c>
      <c r="H41" s="58">
        <f t="shared" si="3"/>
        <v>23885684</v>
      </c>
      <c r="I41" s="58">
        <f t="shared" si="3"/>
        <v>-1587369</v>
      </c>
      <c r="J41" s="58">
        <f t="shared" si="3"/>
        <v>21575505</v>
      </c>
      <c r="K41" s="58">
        <f t="shared" si="3"/>
        <v>-21094126</v>
      </c>
      <c r="L41" s="58">
        <f t="shared" si="3"/>
        <v>-18880883</v>
      </c>
      <c r="M41" s="58">
        <f t="shared" si="3"/>
        <v>21113144</v>
      </c>
      <c r="N41" s="58">
        <f t="shared" si="3"/>
        <v>-18861865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2713640</v>
      </c>
      <c r="X41" s="58">
        <f t="shared" si="3"/>
        <v>-144467537</v>
      </c>
      <c r="Y41" s="58">
        <f t="shared" si="3"/>
        <v>147181177</v>
      </c>
      <c r="Z41" s="59">
        <f>+IF(X41&lt;&gt;0,+(Y41/X41)*100,0)</f>
        <v>-101.87837354768496</v>
      </c>
      <c r="AA41" s="56">
        <f>SUM(AA37:AA40)</f>
        <v>-296754691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-170942842</v>
      </c>
      <c r="D43" s="64">
        <f>+D41-D42</f>
        <v>0</v>
      </c>
      <c r="E43" s="65">
        <f t="shared" si="4"/>
        <v>-296754691</v>
      </c>
      <c r="F43" s="66">
        <f t="shared" si="4"/>
        <v>-296754691</v>
      </c>
      <c r="G43" s="66">
        <f t="shared" si="4"/>
        <v>-722810</v>
      </c>
      <c r="H43" s="66">
        <f t="shared" si="4"/>
        <v>23885684</v>
      </c>
      <c r="I43" s="66">
        <f t="shared" si="4"/>
        <v>-1587369</v>
      </c>
      <c r="J43" s="66">
        <f t="shared" si="4"/>
        <v>21575505</v>
      </c>
      <c r="K43" s="66">
        <f t="shared" si="4"/>
        <v>-21094126</v>
      </c>
      <c r="L43" s="66">
        <f t="shared" si="4"/>
        <v>-18880883</v>
      </c>
      <c r="M43" s="66">
        <f t="shared" si="4"/>
        <v>21113144</v>
      </c>
      <c r="N43" s="66">
        <f t="shared" si="4"/>
        <v>-18861865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2713640</v>
      </c>
      <c r="X43" s="66">
        <f t="shared" si="4"/>
        <v>-144467537</v>
      </c>
      <c r="Y43" s="66">
        <f t="shared" si="4"/>
        <v>147181177</v>
      </c>
      <c r="Z43" s="67">
        <f>+IF(X43&lt;&gt;0,+(Y43/X43)*100,0)</f>
        <v>-101.87837354768496</v>
      </c>
      <c r="AA43" s="64">
        <f>+AA41-AA42</f>
        <v>-296754691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-170942842</v>
      </c>
      <c r="D45" s="56">
        <f>SUM(D43:D44)</f>
        <v>0</v>
      </c>
      <c r="E45" s="57">
        <f t="shared" si="5"/>
        <v>-296754691</v>
      </c>
      <c r="F45" s="58">
        <f t="shared" si="5"/>
        <v>-296754691</v>
      </c>
      <c r="G45" s="58">
        <f t="shared" si="5"/>
        <v>-722810</v>
      </c>
      <c r="H45" s="58">
        <f t="shared" si="5"/>
        <v>23885684</v>
      </c>
      <c r="I45" s="58">
        <f t="shared" si="5"/>
        <v>-1587369</v>
      </c>
      <c r="J45" s="58">
        <f t="shared" si="5"/>
        <v>21575505</v>
      </c>
      <c r="K45" s="58">
        <f t="shared" si="5"/>
        <v>-21094126</v>
      </c>
      <c r="L45" s="58">
        <f t="shared" si="5"/>
        <v>-18880883</v>
      </c>
      <c r="M45" s="58">
        <f t="shared" si="5"/>
        <v>21113144</v>
      </c>
      <c r="N45" s="58">
        <f t="shared" si="5"/>
        <v>-18861865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2713640</v>
      </c>
      <c r="X45" s="58">
        <f t="shared" si="5"/>
        <v>-144467537</v>
      </c>
      <c r="Y45" s="58">
        <f t="shared" si="5"/>
        <v>147181177</v>
      </c>
      <c r="Z45" s="59">
        <f>+IF(X45&lt;&gt;0,+(Y45/X45)*100,0)</f>
        <v>-101.87837354768496</v>
      </c>
      <c r="AA45" s="56">
        <f>SUM(AA43:AA44)</f>
        <v>-296754691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-170942842</v>
      </c>
      <c r="D47" s="71">
        <f>SUM(D45:D46)</f>
        <v>0</v>
      </c>
      <c r="E47" s="72">
        <f t="shared" si="6"/>
        <v>-296754691</v>
      </c>
      <c r="F47" s="73">
        <f t="shared" si="6"/>
        <v>-296754691</v>
      </c>
      <c r="G47" s="73">
        <f t="shared" si="6"/>
        <v>-722810</v>
      </c>
      <c r="H47" s="74">
        <f t="shared" si="6"/>
        <v>23885684</v>
      </c>
      <c r="I47" s="74">
        <f t="shared" si="6"/>
        <v>-1587369</v>
      </c>
      <c r="J47" s="74">
        <f t="shared" si="6"/>
        <v>21575505</v>
      </c>
      <c r="K47" s="74">
        <f t="shared" si="6"/>
        <v>-21094126</v>
      </c>
      <c r="L47" s="74">
        <f t="shared" si="6"/>
        <v>-18880883</v>
      </c>
      <c r="M47" s="73">
        <f t="shared" si="6"/>
        <v>21113144</v>
      </c>
      <c r="N47" s="73">
        <f t="shared" si="6"/>
        <v>-18861865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2713640</v>
      </c>
      <c r="X47" s="74">
        <f t="shared" si="6"/>
        <v>-144467537</v>
      </c>
      <c r="Y47" s="74">
        <f t="shared" si="6"/>
        <v>147181177</v>
      </c>
      <c r="Z47" s="75">
        <f>+IF(X47&lt;&gt;0,+(Y47/X47)*100,0)</f>
        <v>-101.87837354768496</v>
      </c>
      <c r="AA47" s="76">
        <f>SUM(AA45:AA46)</f>
        <v>-296754691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20411148</v>
      </c>
      <c r="D7" s="6"/>
      <c r="E7" s="7"/>
      <c r="F7" s="8"/>
      <c r="G7" s="8">
        <v>149</v>
      </c>
      <c r="H7" s="8">
        <v>2248715</v>
      </c>
      <c r="I7" s="8">
        <v>2242318</v>
      </c>
      <c r="J7" s="8">
        <v>4491182</v>
      </c>
      <c r="K7" s="8">
        <v>3593703</v>
      </c>
      <c r="L7" s="8">
        <v>2469972</v>
      </c>
      <c r="M7" s="8">
        <v>2247315</v>
      </c>
      <c r="N7" s="8">
        <v>8310990</v>
      </c>
      <c r="O7" s="8"/>
      <c r="P7" s="8"/>
      <c r="Q7" s="8"/>
      <c r="R7" s="8"/>
      <c r="S7" s="8"/>
      <c r="T7" s="8"/>
      <c r="U7" s="8"/>
      <c r="V7" s="8"/>
      <c r="W7" s="8">
        <v>12802172</v>
      </c>
      <c r="X7" s="8"/>
      <c r="Y7" s="8">
        <v>12802172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4950663</v>
      </c>
      <c r="D13" s="6"/>
      <c r="E13" s="7">
        <v>5906924</v>
      </c>
      <c r="F13" s="8">
        <v>5906924</v>
      </c>
      <c r="G13" s="8"/>
      <c r="H13" s="8">
        <v>525124</v>
      </c>
      <c r="I13" s="8">
        <v>543101</v>
      </c>
      <c r="J13" s="8">
        <v>1068225</v>
      </c>
      <c r="K13" s="8">
        <v>559467</v>
      </c>
      <c r="L13" s="8">
        <v>593010</v>
      </c>
      <c r="M13" s="8">
        <v>592444</v>
      </c>
      <c r="N13" s="8">
        <v>1744921</v>
      </c>
      <c r="O13" s="8"/>
      <c r="P13" s="8"/>
      <c r="Q13" s="8"/>
      <c r="R13" s="8"/>
      <c r="S13" s="8"/>
      <c r="T13" s="8"/>
      <c r="U13" s="8"/>
      <c r="V13" s="8"/>
      <c r="W13" s="8">
        <v>2813146</v>
      </c>
      <c r="X13" s="8">
        <v>2953460</v>
      </c>
      <c r="Y13" s="8">
        <v>-140314</v>
      </c>
      <c r="Z13" s="2">
        <v>-4.7508346143167675</v>
      </c>
      <c r="AA13" s="6">
        <v>5906924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46741958</v>
      </c>
      <c r="D18" s="6"/>
      <c r="E18" s="7">
        <v>53610000</v>
      </c>
      <c r="F18" s="8">
        <v>53610000</v>
      </c>
      <c r="G18" s="8">
        <v>18582752</v>
      </c>
      <c r="H18" s="8"/>
      <c r="I18" s="8"/>
      <c r="J18" s="8">
        <v>18582752</v>
      </c>
      <c r="K18" s="8"/>
      <c r="L18" s="8"/>
      <c r="M18" s="8">
        <v>14302665</v>
      </c>
      <c r="N18" s="8">
        <v>14302665</v>
      </c>
      <c r="O18" s="8"/>
      <c r="P18" s="8"/>
      <c r="Q18" s="8"/>
      <c r="R18" s="8"/>
      <c r="S18" s="8"/>
      <c r="T18" s="8"/>
      <c r="U18" s="8"/>
      <c r="V18" s="8"/>
      <c r="W18" s="8">
        <v>32885417</v>
      </c>
      <c r="X18" s="8">
        <v>26805000</v>
      </c>
      <c r="Y18" s="8">
        <v>6080417</v>
      </c>
      <c r="Z18" s="2">
        <v>22.683891065099797</v>
      </c>
      <c r="AA18" s="6">
        <v>53610000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72103769</v>
      </c>
      <c r="D21" s="33">
        <f t="shared" si="0"/>
        <v>0</v>
      </c>
      <c r="E21" s="34">
        <f t="shared" si="0"/>
        <v>59516924</v>
      </c>
      <c r="F21" s="35">
        <f t="shared" si="0"/>
        <v>59516924</v>
      </c>
      <c r="G21" s="35">
        <f t="shared" si="0"/>
        <v>18582901</v>
      </c>
      <c r="H21" s="35">
        <f t="shared" si="0"/>
        <v>2773839</v>
      </c>
      <c r="I21" s="35">
        <f t="shared" si="0"/>
        <v>2785419</v>
      </c>
      <c r="J21" s="35">
        <f t="shared" si="0"/>
        <v>24142159</v>
      </c>
      <c r="K21" s="35">
        <f t="shared" si="0"/>
        <v>4153170</v>
      </c>
      <c r="L21" s="35">
        <f t="shared" si="0"/>
        <v>3062982</v>
      </c>
      <c r="M21" s="35">
        <f t="shared" si="0"/>
        <v>17142424</v>
      </c>
      <c r="N21" s="35">
        <f t="shared" si="0"/>
        <v>24358576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48500735</v>
      </c>
      <c r="X21" s="35">
        <f t="shared" si="0"/>
        <v>29758460</v>
      </c>
      <c r="Y21" s="35">
        <f t="shared" si="0"/>
        <v>18742275</v>
      </c>
      <c r="Z21" s="36">
        <f>+IF(X21&lt;&gt;0,+(Y21/X21)*100,0)</f>
        <v>62.981333711489107</v>
      </c>
      <c r="AA21" s="33">
        <f>SUM(AA5:AA20)</f>
        <v>59516924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18018295</v>
      </c>
      <c r="D24" s="6"/>
      <c r="E24" s="7">
        <v>30319432</v>
      </c>
      <c r="F24" s="8">
        <v>30319432</v>
      </c>
      <c r="G24" s="8">
        <v>2323209</v>
      </c>
      <c r="H24" s="8">
        <v>2300595</v>
      </c>
      <c r="I24" s="8">
        <v>2420630</v>
      </c>
      <c r="J24" s="8">
        <v>7044434</v>
      </c>
      <c r="K24" s="8">
        <v>2706272</v>
      </c>
      <c r="L24" s="8">
        <v>2384737</v>
      </c>
      <c r="M24" s="8">
        <v>2444626</v>
      </c>
      <c r="N24" s="8">
        <v>7535635</v>
      </c>
      <c r="O24" s="8"/>
      <c r="P24" s="8"/>
      <c r="Q24" s="8"/>
      <c r="R24" s="8"/>
      <c r="S24" s="8"/>
      <c r="T24" s="8"/>
      <c r="U24" s="8"/>
      <c r="V24" s="8"/>
      <c r="W24" s="8">
        <v>14580069</v>
      </c>
      <c r="X24" s="8">
        <v>15159724</v>
      </c>
      <c r="Y24" s="8">
        <v>-579655</v>
      </c>
      <c r="Z24" s="2">
        <v>-3.8236514068461931</v>
      </c>
      <c r="AA24" s="6">
        <v>30319432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26045508</v>
      </c>
      <c r="D26" s="6"/>
      <c r="E26" s="7">
        <v>10999791</v>
      </c>
      <c r="F26" s="8">
        <v>10999791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5499897</v>
      </c>
      <c r="Y26" s="8">
        <v>-5499897</v>
      </c>
      <c r="Z26" s="2">
        <v>-100</v>
      </c>
      <c r="AA26" s="6">
        <v>10999791</v>
      </c>
    </row>
    <row r="27" spans="1:27" ht="13.5" x14ac:dyDescent="0.25">
      <c r="A27" s="25" t="s">
        <v>53</v>
      </c>
      <c r="B27" s="24" t="s">
        <v>32</v>
      </c>
      <c r="C27" s="6">
        <v>3396367</v>
      </c>
      <c r="D27" s="6"/>
      <c r="E27" s="7">
        <v>8000000</v>
      </c>
      <c r="F27" s="8">
        <v>8000000</v>
      </c>
      <c r="G27" s="8"/>
      <c r="H27" s="8"/>
      <c r="I27" s="8"/>
      <c r="J27" s="8"/>
      <c r="K27" s="8">
        <v>793800</v>
      </c>
      <c r="L27" s="8">
        <v>793800</v>
      </c>
      <c r="M27" s="8">
        <v>793800</v>
      </c>
      <c r="N27" s="8">
        <v>2381400</v>
      </c>
      <c r="O27" s="8"/>
      <c r="P27" s="8"/>
      <c r="Q27" s="8"/>
      <c r="R27" s="8"/>
      <c r="S27" s="8"/>
      <c r="T27" s="8"/>
      <c r="U27" s="8"/>
      <c r="V27" s="8"/>
      <c r="W27" s="8">
        <v>2381400</v>
      </c>
      <c r="X27" s="8">
        <v>3999998</v>
      </c>
      <c r="Y27" s="8">
        <v>-1618598</v>
      </c>
      <c r="Z27" s="2">
        <v>-40.464970232485115</v>
      </c>
      <c r="AA27" s="6">
        <v>8000000</v>
      </c>
    </row>
    <row r="28" spans="1:27" ht="13.5" x14ac:dyDescent="0.25">
      <c r="A28" s="25" t="s">
        <v>54</v>
      </c>
      <c r="B28" s="24" t="s">
        <v>32</v>
      </c>
      <c r="C28" s="6">
        <v>484421</v>
      </c>
      <c r="D28" s="6"/>
      <c r="E28" s="7">
        <v>704000</v>
      </c>
      <c r="F28" s="8">
        <v>704000</v>
      </c>
      <c r="G28" s="8">
        <v>803847</v>
      </c>
      <c r="H28" s="8"/>
      <c r="I28" s="8"/>
      <c r="J28" s="8">
        <v>803847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803847</v>
      </c>
      <c r="X28" s="8">
        <v>351998</v>
      </c>
      <c r="Y28" s="8">
        <v>451849</v>
      </c>
      <c r="Z28" s="2">
        <v>128.36692253933262</v>
      </c>
      <c r="AA28" s="6">
        <v>704000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23651507</v>
      </c>
      <c r="D30" s="6"/>
      <c r="E30" s="7">
        <v>21289000</v>
      </c>
      <c r="F30" s="8">
        <v>21289000</v>
      </c>
      <c r="G30" s="8"/>
      <c r="H30" s="8">
        <v>3843174</v>
      </c>
      <c r="I30" s="8">
        <v>4826</v>
      </c>
      <c r="J30" s="8">
        <v>3848000</v>
      </c>
      <c r="K30" s="8">
        <v>3118727</v>
      </c>
      <c r="L30" s="8"/>
      <c r="M30" s="8">
        <v>1547727</v>
      </c>
      <c r="N30" s="8">
        <v>4666454</v>
      </c>
      <c r="O30" s="8"/>
      <c r="P30" s="8"/>
      <c r="Q30" s="8"/>
      <c r="R30" s="8"/>
      <c r="S30" s="8"/>
      <c r="T30" s="8"/>
      <c r="U30" s="8"/>
      <c r="V30" s="8"/>
      <c r="W30" s="8">
        <v>8514454</v>
      </c>
      <c r="X30" s="8">
        <v>10644496</v>
      </c>
      <c r="Y30" s="8">
        <v>-2130042</v>
      </c>
      <c r="Z30" s="2">
        <v>-20.010736064910915</v>
      </c>
      <c r="AA30" s="6">
        <v>21289000</v>
      </c>
    </row>
    <row r="31" spans="1:27" ht="13.5" x14ac:dyDescent="0.25">
      <c r="A31" s="25" t="s">
        <v>57</v>
      </c>
      <c r="B31" s="24" t="s">
        <v>32</v>
      </c>
      <c r="C31" s="6">
        <v>6874577</v>
      </c>
      <c r="D31" s="6"/>
      <c r="E31" s="7">
        <v>14590000</v>
      </c>
      <c r="F31" s="8">
        <v>14590000</v>
      </c>
      <c r="G31" s="8">
        <v>197466</v>
      </c>
      <c r="H31" s="8">
        <v>63801</v>
      </c>
      <c r="I31" s="8">
        <v>304320</v>
      </c>
      <c r="J31" s="8">
        <v>565587</v>
      </c>
      <c r="K31" s="8">
        <v>713816</v>
      </c>
      <c r="L31" s="8">
        <v>1045597</v>
      </c>
      <c r="M31" s="8">
        <v>1172033</v>
      </c>
      <c r="N31" s="8">
        <v>2931446</v>
      </c>
      <c r="O31" s="8"/>
      <c r="P31" s="8"/>
      <c r="Q31" s="8"/>
      <c r="R31" s="8"/>
      <c r="S31" s="8"/>
      <c r="T31" s="8"/>
      <c r="U31" s="8"/>
      <c r="V31" s="8"/>
      <c r="W31" s="8">
        <v>3497033</v>
      </c>
      <c r="X31" s="8">
        <v>7295014</v>
      </c>
      <c r="Y31" s="8">
        <v>-3797981</v>
      </c>
      <c r="Z31" s="2">
        <v>-52.062696521212985</v>
      </c>
      <c r="AA31" s="6">
        <v>14590000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178019</v>
      </c>
      <c r="D33" s="6"/>
      <c r="E33" s="7">
        <v>162000</v>
      </c>
      <c r="F33" s="8">
        <v>162000</v>
      </c>
      <c r="G33" s="8">
        <v>27325</v>
      </c>
      <c r="H33" s="8">
        <v>16132</v>
      </c>
      <c r="I33" s="8">
        <v>21593</v>
      </c>
      <c r="J33" s="8">
        <v>65050</v>
      </c>
      <c r="K33" s="8">
        <v>36178</v>
      </c>
      <c r="L33" s="8">
        <v>20716</v>
      </c>
      <c r="M33" s="8">
        <v>19782</v>
      </c>
      <c r="N33" s="8">
        <v>76676</v>
      </c>
      <c r="O33" s="8"/>
      <c r="P33" s="8"/>
      <c r="Q33" s="8"/>
      <c r="R33" s="8"/>
      <c r="S33" s="8"/>
      <c r="T33" s="8"/>
      <c r="U33" s="8"/>
      <c r="V33" s="8"/>
      <c r="W33" s="8">
        <v>141726</v>
      </c>
      <c r="X33" s="8">
        <v>80994</v>
      </c>
      <c r="Y33" s="8">
        <v>60732</v>
      </c>
      <c r="Z33" s="2">
        <v>74.983332098673969</v>
      </c>
      <c r="AA33" s="6">
        <v>162000</v>
      </c>
    </row>
    <row r="34" spans="1:27" ht="13.5" x14ac:dyDescent="0.25">
      <c r="A34" s="23" t="s">
        <v>59</v>
      </c>
      <c r="B34" s="29" t="s">
        <v>32</v>
      </c>
      <c r="C34" s="6">
        <v>24243112</v>
      </c>
      <c r="D34" s="6"/>
      <c r="E34" s="7"/>
      <c r="F34" s="8"/>
      <c r="G34" s="8">
        <v>-1032677</v>
      </c>
      <c r="H34" s="8"/>
      <c r="I34" s="8"/>
      <c r="J34" s="8">
        <v>-1032677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-1032677</v>
      </c>
      <c r="X34" s="8"/>
      <c r="Y34" s="8">
        <v>-1032677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102891806</v>
      </c>
      <c r="D35" s="33">
        <f>SUM(D24:D34)</f>
        <v>0</v>
      </c>
      <c r="E35" s="34">
        <f t="shared" si="1"/>
        <v>86064223</v>
      </c>
      <c r="F35" s="35">
        <f t="shared" si="1"/>
        <v>86064223</v>
      </c>
      <c r="G35" s="35">
        <f t="shared" si="1"/>
        <v>2319170</v>
      </c>
      <c r="H35" s="35">
        <f t="shared" si="1"/>
        <v>6223702</v>
      </c>
      <c r="I35" s="35">
        <f t="shared" si="1"/>
        <v>2751369</v>
      </c>
      <c r="J35" s="35">
        <f t="shared" si="1"/>
        <v>11294241</v>
      </c>
      <c r="K35" s="35">
        <f t="shared" si="1"/>
        <v>7368793</v>
      </c>
      <c r="L35" s="35">
        <f t="shared" si="1"/>
        <v>4244850</v>
      </c>
      <c r="M35" s="35">
        <f t="shared" si="1"/>
        <v>5977968</v>
      </c>
      <c r="N35" s="35">
        <f t="shared" si="1"/>
        <v>17591611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28885852</v>
      </c>
      <c r="X35" s="35">
        <f t="shared" si="1"/>
        <v>43032121</v>
      </c>
      <c r="Y35" s="35">
        <f t="shared" si="1"/>
        <v>-14146269</v>
      </c>
      <c r="Z35" s="36">
        <f>+IF(X35&lt;&gt;0,+(Y35/X35)*100,0)</f>
        <v>-32.873743313744633</v>
      </c>
      <c r="AA35" s="33">
        <f>SUM(AA24:AA34)</f>
        <v>86064223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-30788037</v>
      </c>
      <c r="D37" s="46">
        <f>+D21-D35</f>
        <v>0</v>
      </c>
      <c r="E37" s="47">
        <f t="shared" si="2"/>
        <v>-26547299</v>
      </c>
      <c r="F37" s="48">
        <f t="shared" si="2"/>
        <v>-26547299</v>
      </c>
      <c r="G37" s="48">
        <f t="shared" si="2"/>
        <v>16263731</v>
      </c>
      <c r="H37" s="48">
        <f t="shared" si="2"/>
        <v>-3449863</v>
      </c>
      <c r="I37" s="48">
        <f t="shared" si="2"/>
        <v>34050</v>
      </c>
      <c r="J37" s="48">
        <f t="shared" si="2"/>
        <v>12847918</v>
      </c>
      <c r="K37" s="48">
        <f t="shared" si="2"/>
        <v>-3215623</v>
      </c>
      <c r="L37" s="48">
        <f t="shared" si="2"/>
        <v>-1181868</v>
      </c>
      <c r="M37" s="48">
        <f t="shared" si="2"/>
        <v>11164456</v>
      </c>
      <c r="N37" s="48">
        <f t="shared" si="2"/>
        <v>6766965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19614883</v>
      </c>
      <c r="X37" s="48">
        <f>IF(F21=F35,0,X21-X35)</f>
        <v>-13273661</v>
      </c>
      <c r="Y37" s="48">
        <f t="shared" si="2"/>
        <v>32888544</v>
      </c>
      <c r="Z37" s="49">
        <f>+IF(X37&lt;&gt;0,+(Y37/X37)*100,0)</f>
        <v>-247.77296934131434</v>
      </c>
      <c r="AA37" s="46">
        <f>+AA21-AA35</f>
        <v>-26547299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103250000</v>
      </c>
      <c r="F38" s="8">
        <v>103250000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51624998</v>
      </c>
      <c r="Y38" s="8">
        <v>-51624998</v>
      </c>
      <c r="Z38" s="2">
        <v>-100</v>
      </c>
      <c r="AA38" s="6">
        <v>103250000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-30788037</v>
      </c>
      <c r="D41" s="56">
        <f>SUM(D37:D40)</f>
        <v>0</v>
      </c>
      <c r="E41" s="57">
        <f t="shared" si="3"/>
        <v>76702701</v>
      </c>
      <c r="F41" s="58">
        <f t="shared" si="3"/>
        <v>76702701</v>
      </c>
      <c r="G41" s="58">
        <f t="shared" si="3"/>
        <v>16263731</v>
      </c>
      <c r="H41" s="58">
        <f t="shared" si="3"/>
        <v>-3449863</v>
      </c>
      <c r="I41" s="58">
        <f t="shared" si="3"/>
        <v>34050</v>
      </c>
      <c r="J41" s="58">
        <f t="shared" si="3"/>
        <v>12847918</v>
      </c>
      <c r="K41" s="58">
        <f t="shared" si="3"/>
        <v>-3215623</v>
      </c>
      <c r="L41" s="58">
        <f t="shared" si="3"/>
        <v>-1181868</v>
      </c>
      <c r="M41" s="58">
        <f t="shared" si="3"/>
        <v>11164456</v>
      </c>
      <c r="N41" s="58">
        <f t="shared" si="3"/>
        <v>6766965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19614883</v>
      </c>
      <c r="X41" s="58">
        <f t="shared" si="3"/>
        <v>38351337</v>
      </c>
      <c r="Y41" s="58">
        <f t="shared" si="3"/>
        <v>-18736454</v>
      </c>
      <c r="Z41" s="59">
        <f>+IF(X41&lt;&gt;0,+(Y41/X41)*100,0)</f>
        <v>-48.854760917461626</v>
      </c>
      <c r="AA41" s="56">
        <f>SUM(AA37:AA40)</f>
        <v>76702701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-30788037</v>
      </c>
      <c r="D43" s="64">
        <f>+D41-D42</f>
        <v>0</v>
      </c>
      <c r="E43" s="65">
        <f t="shared" si="4"/>
        <v>76702701</v>
      </c>
      <c r="F43" s="66">
        <f t="shared" si="4"/>
        <v>76702701</v>
      </c>
      <c r="G43" s="66">
        <f t="shared" si="4"/>
        <v>16263731</v>
      </c>
      <c r="H43" s="66">
        <f t="shared" si="4"/>
        <v>-3449863</v>
      </c>
      <c r="I43" s="66">
        <f t="shared" si="4"/>
        <v>34050</v>
      </c>
      <c r="J43" s="66">
        <f t="shared" si="4"/>
        <v>12847918</v>
      </c>
      <c r="K43" s="66">
        <f t="shared" si="4"/>
        <v>-3215623</v>
      </c>
      <c r="L43" s="66">
        <f t="shared" si="4"/>
        <v>-1181868</v>
      </c>
      <c r="M43" s="66">
        <f t="shared" si="4"/>
        <v>11164456</v>
      </c>
      <c r="N43" s="66">
        <f t="shared" si="4"/>
        <v>6766965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19614883</v>
      </c>
      <c r="X43" s="66">
        <f t="shared" si="4"/>
        <v>38351337</v>
      </c>
      <c r="Y43" s="66">
        <f t="shared" si="4"/>
        <v>-18736454</v>
      </c>
      <c r="Z43" s="67">
        <f>+IF(X43&lt;&gt;0,+(Y43/X43)*100,0)</f>
        <v>-48.854760917461626</v>
      </c>
      <c r="AA43" s="64">
        <f>+AA41-AA42</f>
        <v>76702701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-30788037</v>
      </c>
      <c r="D45" s="56">
        <f>SUM(D43:D44)</f>
        <v>0</v>
      </c>
      <c r="E45" s="57">
        <f t="shared" si="5"/>
        <v>76702701</v>
      </c>
      <c r="F45" s="58">
        <f t="shared" si="5"/>
        <v>76702701</v>
      </c>
      <c r="G45" s="58">
        <f t="shared" si="5"/>
        <v>16263731</v>
      </c>
      <c r="H45" s="58">
        <f t="shared" si="5"/>
        <v>-3449863</v>
      </c>
      <c r="I45" s="58">
        <f t="shared" si="5"/>
        <v>34050</v>
      </c>
      <c r="J45" s="58">
        <f t="shared" si="5"/>
        <v>12847918</v>
      </c>
      <c r="K45" s="58">
        <f t="shared" si="5"/>
        <v>-3215623</v>
      </c>
      <c r="L45" s="58">
        <f t="shared" si="5"/>
        <v>-1181868</v>
      </c>
      <c r="M45" s="58">
        <f t="shared" si="5"/>
        <v>11164456</v>
      </c>
      <c r="N45" s="58">
        <f t="shared" si="5"/>
        <v>6766965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19614883</v>
      </c>
      <c r="X45" s="58">
        <f t="shared" si="5"/>
        <v>38351337</v>
      </c>
      <c r="Y45" s="58">
        <f t="shared" si="5"/>
        <v>-18736454</v>
      </c>
      <c r="Z45" s="59">
        <f>+IF(X45&lt;&gt;0,+(Y45/X45)*100,0)</f>
        <v>-48.854760917461626</v>
      </c>
      <c r="AA45" s="56">
        <f>SUM(AA43:AA44)</f>
        <v>76702701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-30788037</v>
      </c>
      <c r="D47" s="71">
        <f>SUM(D45:D46)</f>
        <v>0</v>
      </c>
      <c r="E47" s="72">
        <f t="shared" si="6"/>
        <v>76702701</v>
      </c>
      <c r="F47" s="73">
        <f t="shared" si="6"/>
        <v>76702701</v>
      </c>
      <c r="G47" s="73">
        <f t="shared" si="6"/>
        <v>16263731</v>
      </c>
      <c r="H47" s="74">
        <f t="shared" si="6"/>
        <v>-3449863</v>
      </c>
      <c r="I47" s="74">
        <f t="shared" si="6"/>
        <v>34050</v>
      </c>
      <c r="J47" s="74">
        <f t="shared" si="6"/>
        <v>12847918</v>
      </c>
      <c r="K47" s="74">
        <f t="shared" si="6"/>
        <v>-3215623</v>
      </c>
      <c r="L47" s="74">
        <f t="shared" si="6"/>
        <v>-1181868</v>
      </c>
      <c r="M47" s="73">
        <f t="shared" si="6"/>
        <v>11164456</v>
      </c>
      <c r="N47" s="73">
        <f t="shared" si="6"/>
        <v>6766965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19614883</v>
      </c>
      <c r="X47" s="74">
        <f t="shared" si="6"/>
        <v>38351337</v>
      </c>
      <c r="Y47" s="74">
        <f t="shared" si="6"/>
        <v>-18736454</v>
      </c>
      <c r="Z47" s="75">
        <f>+IF(X47&lt;&gt;0,+(Y47/X47)*100,0)</f>
        <v>-48.854760917461626</v>
      </c>
      <c r="AA47" s="76">
        <f>SUM(AA45:AA46)</f>
        <v>76702701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1770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44344250</v>
      </c>
      <c r="D7" s="6"/>
      <c r="E7" s="7">
        <v>41679202</v>
      </c>
      <c r="F7" s="8">
        <v>41679202</v>
      </c>
      <c r="G7" s="8">
        <v>3622181</v>
      </c>
      <c r="H7" s="8">
        <v>3868168</v>
      </c>
      <c r="I7" s="8">
        <v>3663052</v>
      </c>
      <c r="J7" s="8">
        <v>11153401</v>
      </c>
      <c r="K7" s="8">
        <v>4731803</v>
      </c>
      <c r="L7" s="8">
        <v>4202866</v>
      </c>
      <c r="M7" s="8">
        <v>4182174</v>
      </c>
      <c r="N7" s="8">
        <v>13116843</v>
      </c>
      <c r="O7" s="8"/>
      <c r="P7" s="8"/>
      <c r="Q7" s="8"/>
      <c r="R7" s="8"/>
      <c r="S7" s="8"/>
      <c r="T7" s="8"/>
      <c r="U7" s="8"/>
      <c r="V7" s="8"/>
      <c r="W7" s="8">
        <v>24270244</v>
      </c>
      <c r="X7" s="8">
        <v>20839590</v>
      </c>
      <c r="Y7" s="8">
        <v>3430654</v>
      </c>
      <c r="Z7" s="2">
        <v>16.462195273515459</v>
      </c>
      <c r="AA7" s="6">
        <v>41679202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44346020</v>
      </c>
      <c r="D21" s="33">
        <f t="shared" si="0"/>
        <v>0</v>
      </c>
      <c r="E21" s="34">
        <f t="shared" si="0"/>
        <v>41679202</v>
      </c>
      <c r="F21" s="35">
        <f t="shared" si="0"/>
        <v>41679202</v>
      </c>
      <c r="G21" s="35">
        <f t="shared" si="0"/>
        <v>3622181</v>
      </c>
      <c r="H21" s="35">
        <f t="shared" si="0"/>
        <v>3868168</v>
      </c>
      <c r="I21" s="35">
        <f t="shared" si="0"/>
        <v>3663052</v>
      </c>
      <c r="J21" s="35">
        <f t="shared" si="0"/>
        <v>11153401</v>
      </c>
      <c r="K21" s="35">
        <f t="shared" si="0"/>
        <v>4731803</v>
      </c>
      <c r="L21" s="35">
        <f t="shared" si="0"/>
        <v>4202866</v>
      </c>
      <c r="M21" s="35">
        <f t="shared" si="0"/>
        <v>4182174</v>
      </c>
      <c r="N21" s="35">
        <f t="shared" si="0"/>
        <v>13116843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24270244</v>
      </c>
      <c r="X21" s="35">
        <f t="shared" si="0"/>
        <v>20839590</v>
      </c>
      <c r="Y21" s="35">
        <f t="shared" si="0"/>
        <v>3430654</v>
      </c>
      <c r="Z21" s="36">
        <f>+IF(X21&lt;&gt;0,+(Y21/X21)*100,0)</f>
        <v>16.462195273515459</v>
      </c>
      <c r="AA21" s="33">
        <f>SUM(AA5:AA20)</f>
        <v>41679202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14380139</v>
      </c>
      <c r="D24" s="6"/>
      <c r="E24" s="7">
        <v>14850538</v>
      </c>
      <c r="F24" s="8">
        <v>14850538</v>
      </c>
      <c r="G24" s="8">
        <v>1065440</v>
      </c>
      <c r="H24" s="8">
        <v>1035377</v>
      </c>
      <c r="I24" s="8">
        <v>1264416</v>
      </c>
      <c r="J24" s="8">
        <v>3365233</v>
      </c>
      <c r="K24" s="8">
        <v>1093636</v>
      </c>
      <c r="L24" s="8">
        <v>1174862</v>
      </c>
      <c r="M24" s="8">
        <v>1794543</v>
      </c>
      <c r="N24" s="8">
        <v>4063041</v>
      </c>
      <c r="O24" s="8"/>
      <c r="P24" s="8"/>
      <c r="Q24" s="8"/>
      <c r="R24" s="8"/>
      <c r="S24" s="8"/>
      <c r="T24" s="8"/>
      <c r="U24" s="8"/>
      <c r="V24" s="8"/>
      <c r="W24" s="8">
        <v>7428274</v>
      </c>
      <c r="X24" s="8">
        <v>7175268</v>
      </c>
      <c r="Y24" s="8">
        <v>253006</v>
      </c>
      <c r="Z24" s="2">
        <v>3.5260843218678382</v>
      </c>
      <c r="AA24" s="6">
        <v>14850538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13753681</v>
      </c>
      <c r="D27" s="6"/>
      <c r="E27" s="7">
        <v>6832000</v>
      </c>
      <c r="F27" s="8">
        <v>6832000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3416002</v>
      </c>
      <c r="Y27" s="8">
        <v>-3416002</v>
      </c>
      <c r="Z27" s="2">
        <v>-100</v>
      </c>
      <c r="AA27" s="6">
        <v>6832000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2281490</v>
      </c>
      <c r="D30" s="6"/>
      <c r="E30" s="7">
        <v>5500000</v>
      </c>
      <c r="F30" s="8">
        <v>5500000</v>
      </c>
      <c r="G30" s="8">
        <v>249331</v>
      </c>
      <c r="H30" s="8">
        <v>276667</v>
      </c>
      <c r="I30" s="8">
        <v>335130</v>
      </c>
      <c r="J30" s="8">
        <v>861128</v>
      </c>
      <c r="K30" s="8"/>
      <c r="L30" s="8">
        <v>75330</v>
      </c>
      <c r="M30" s="8"/>
      <c r="N30" s="8">
        <v>75330</v>
      </c>
      <c r="O30" s="8"/>
      <c r="P30" s="8"/>
      <c r="Q30" s="8"/>
      <c r="R30" s="8"/>
      <c r="S30" s="8"/>
      <c r="T30" s="8"/>
      <c r="U30" s="8"/>
      <c r="V30" s="8"/>
      <c r="W30" s="8">
        <v>936458</v>
      </c>
      <c r="X30" s="8">
        <v>2749998</v>
      </c>
      <c r="Y30" s="8">
        <v>-1813540</v>
      </c>
      <c r="Z30" s="2">
        <v>-65.946957052332394</v>
      </c>
      <c r="AA30" s="6">
        <v>5500000</v>
      </c>
    </row>
    <row r="31" spans="1:27" ht="13.5" x14ac:dyDescent="0.25">
      <c r="A31" s="25" t="s">
        <v>57</v>
      </c>
      <c r="B31" s="24" t="s">
        <v>32</v>
      </c>
      <c r="C31" s="6">
        <v>15832393</v>
      </c>
      <c r="D31" s="6"/>
      <c r="E31" s="7">
        <v>8050000</v>
      </c>
      <c r="F31" s="8">
        <v>8050000</v>
      </c>
      <c r="G31" s="8">
        <v>1172483</v>
      </c>
      <c r="H31" s="8">
        <v>653776</v>
      </c>
      <c r="I31" s="8">
        <v>7454283</v>
      </c>
      <c r="J31" s="8">
        <v>9280542</v>
      </c>
      <c r="K31" s="8">
        <v>3158253</v>
      </c>
      <c r="L31" s="8">
        <v>2127142</v>
      </c>
      <c r="M31" s="8">
        <v>1697881</v>
      </c>
      <c r="N31" s="8">
        <v>6983276</v>
      </c>
      <c r="O31" s="8"/>
      <c r="P31" s="8"/>
      <c r="Q31" s="8"/>
      <c r="R31" s="8"/>
      <c r="S31" s="8"/>
      <c r="T31" s="8"/>
      <c r="U31" s="8"/>
      <c r="V31" s="8"/>
      <c r="W31" s="8">
        <v>16263818</v>
      </c>
      <c r="X31" s="8">
        <v>5858326</v>
      </c>
      <c r="Y31" s="8">
        <v>10405492</v>
      </c>
      <c r="Z31" s="2">
        <v>177.61886245319909</v>
      </c>
      <c r="AA31" s="6">
        <v>8050000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100388</v>
      </c>
      <c r="D33" s="6"/>
      <c r="E33" s="7">
        <v>117150</v>
      </c>
      <c r="F33" s="8">
        <v>117150</v>
      </c>
      <c r="G33" s="8">
        <v>544</v>
      </c>
      <c r="H33" s="8">
        <v>896961</v>
      </c>
      <c r="I33" s="8"/>
      <c r="J33" s="8">
        <v>897505</v>
      </c>
      <c r="K33" s="8">
        <v>474956</v>
      </c>
      <c r="L33" s="8"/>
      <c r="M33" s="8">
        <v>1121832</v>
      </c>
      <c r="N33" s="8">
        <v>1596788</v>
      </c>
      <c r="O33" s="8"/>
      <c r="P33" s="8"/>
      <c r="Q33" s="8"/>
      <c r="R33" s="8"/>
      <c r="S33" s="8"/>
      <c r="T33" s="8"/>
      <c r="U33" s="8"/>
      <c r="V33" s="8"/>
      <c r="W33" s="8">
        <v>2494293</v>
      </c>
      <c r="X33" s="8">
        <v>58578</v>
      </c>
      <c r="Y33" s="8">
        <v>2435715</v>
      </c>
      <c r="Z33" s="2">
        <v>4158.0712895626339</v>
      </c>
      <c r="AA33" s="6">
        <v>117150</v>
      </c>
    </row>
    <row r="34" spans="1:27" ht="13.5" x14ac:dyDescent="0.25">
      <c r="A34" s="23" t="s">
        <v>59</v>
      </c>
      <c r="B34" s="29" t="s">
        <v>32</v>
      </c>
      <c r="C34" s="6">
        <v>57704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46405795</v>
      </c>
      <c r="D35" s="33">
        <f>SUM(D24:D34)</f>
        <v>0</v>
      </c>
      <c r="E35" s="34">
        <f t="shared" si="1"/>
        <v>35349688</v>
      </c>
      <c r="F35" s="35">
        <f t="shared" si="1"/>
        <v>35349688</v>
      </c>
      <c r="G35" s="35">
        <f t="shared" si="1"/>
        <v>2487798</v>
      </c>
      <c r="H35" s="35">
        <f t="shared" si="1"/>
        <v>2862781</v>
      </c>
      <c r="I35" s="35">
        <f t="shared" si="1"/>
        <v>9053829</v>
      </c>
      <c r="J35" s="35">
        <f t="shared" si="1"/>
        <v>14404408</v>
      </c>
      <c r="K35" s="35">
        <f t="shared" si="1"/>
        <v>4726845</v>
      </c>
      <c r="L35" s="35">
        <f t="shared" si="1"/>
        <v>3377334</v>
      </c>
      <c r="M35" s="35">
        <f t="shared" si="1"/>
        <v>4614256</v>
      </c>
      <c r="N35" s="35">
        <f t="shared" si="1"/>
        <v>12718435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27122843</v>
      </c>
      <c r="X35" s="35">
        <f t="shared" si="1"/>
        <v>19258172</v>
      </c>
      <c r="Y35" s="35">
        <f t="shared" si="1"/>
        <v>7864671</v>
      </c>
      <c r="Z35" s="36">
        <f>+IF(X35&lt;&gt;0,+(Y35/X35)*100,0)</f>
        <v>40.838097198425686</v>
      </c>
      <c r="AA35" s="33">
        <f>SUM(AA24:AA34)</f>
        <v>35349688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-2059775</v>
      </c>
      <c r="D37" s="46">
        <f>+D21-D35</f>
        <v>0</v>
      </c>
      <c r="E37" s="47">
        <f t="shared" si="2"/>
        <v>6329514</v>
      </c>
      <c r="F37" s="48">
        <f t="shared" si="2"/>
        <v>6329514</v>
      </c>
      <c r="G37" s="48">
        <f t="shared" si="2"/>
        <v>1134383</v>
      </c>
      <c r="H37" s="48">
        <f t="shared" si="2"/>
        <v>1005387</v>
      </c>
      <c r="I37" s="48">
        <f t="shared" si="2"/>
        <v>-5390777</v>
      </c>
      <c r="J37" s="48">
        <f t="shared" si="2"/>
        <v>-3251007</v>
      </c>
      <c r="K37" s="48">
        <f t="shared" si="2"/>
        <v>4958</v>
      </c>
      <c r="L37" s="48">
        <f t="shared" si="2"/>
        <v>825532</v>
      </c>
      <c r="M37" s="48">
        <f t="shared" si="2"/>
        <v>-432082</v>
      </c>
      <c r="N37" s="48">
        <f t="shared" si="2"/>
        <v>398408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-2852599</v>
      </c>
      <c r="X37" s="48">
        <f>IF(F21=F35,0,X21-X35)</f>
        <v>1581418</v>
      </c>
      <c r="Y37" s="48">
        <f t="shared" si="2"/>
        <v>-4434017</v>
      </c>
      <c r="Z37" s="49">
        <f>+IF(X37&lt;&gt;0,+(Y37/X37)*100,0)</f>
        <v>-280.38235305276658</v>
      </c>
      <c r="AA37" s="46">
        <f>+AA21-AA35</f>
        <v>6329514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-2059775</v>
      </c>
      <c r="D41" s="56">
        <f>SUM(D37:D40)</f>
        <v>0</v>
      </c>
      <c r="E41" s="57">
        <f t="shared" si="3"/>
        <v>6329514</v>
      </c>
      <c r="F41" s="58">
        <f t="shared" si="3"/>
        <v>6329514</v>
      </c>
      <c r="G41" s="58">
        <f t="shared" si="3"/>
        <v>1134383</v>
      </c>
      <c r="H41" s="58">
        <f t="shared" si="3"/>
        <v>1005387</v>
      </c>
      <c r="I41" s="58">
        <f t="shared" si="3"/>
        <v>-5390777</v>
      </c>
      <c r="J41" s="58">
        <f t="shared" si="3"/>
        <v>-3251007</v>
      </c>
      <c r="K41" s="58">
        <f t="shared" si="3"/>
        <v>4958</v>
      </c>
      <c r="L41" s="58">
        <f t="shared" si="3"/>
        <v>825532</v>
      </c>
      <c r="M41" s="58">
        <f t="shared" si="3"/>
        <v>-432082</v>
      </c>
      <c r="N41" s="58">
        <f t="shared" si="3"/>
        <v>398408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-2852599</v>
      </c>
      <c r="X41" s="58">
        <f t="shared" si="3"/>
        <v>1581418</v>
      </c>
      <c r="Y41" s="58">
        <f t="shared" si="3"/>
        <v>-4434017</v>
      </c>
      <c r="Z41" s="59">
        <f>+IF(X41&lt;&gt;0,+(Y41/X41)*100,0)</f>
        <v>-280.38235305276658</v>
      </c>
      <c r="AA41" s="56">
        <f>SUM(AA37:AA40)</f>
        <v>6329514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-2059775</v>
      </c>
      <c r="D43" s="64">
        <f>+D41-D42</f>
        <v>0</v>
      </c>
      <c r="E43" s="65">
        <f t="shared" si="4"/>
        <v>6329514</v>
      </c>
      <c r="F43" s="66">
        <f t="shared" si="4"/>
        <v>6329514</v>
      </c>
      <c r="G43" s="66">
        <f t="shared" si="4"/>
        <v>1134383</v>
      </c>
      <c r="H43" s="66">
        <f t="shared" si="4"/>
        <v>1005387</v>
      </c>
      <c r="I43" s="66">
        <f t="shared" si="4"/>
        <v>-5390777</v>
      </c>
      <c r="J43" s="66">
        <f t="shared" si="4"/>
        <v>-3251007</v>
      </c>
      <c r="K43" s="66">
        <f t="shared" si="4"/>
        <v>4958</v>
      </c>
      <c r="L43" s="66">
        <f t="shared" si="4"/>
        <v>825532</v>
      </c>
      <c r="M43" s="66">
        <f t="shared" si="4"/>
        <v>-432082</v>
      </c>
      <c r="N43" s="66">
        <f t="shared" si="4"/>
        <v>398408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-2852599</v>
      </c>
      <c r="X43" s="66">
        <f t="shared" si="4"/>
        <v>1581418</v>
      </c>
      <c r="Y43" s="66">
        <f t="shared" si="4"/>
        <v>-4434017</v>
      </c>
      <c r="Z43" s="67">
        <f>+IF(X43&lt;&gt;0,+(Y43/X43)*100,0)</f>
        <v>-280.38235305276658</v>
      </c>
      <c r="AA43" s="64">
        <f>+AA41-AA42</f>
        <v>6329514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-2059775</v>
      </c>
      <c r="D45" s="56">
        <f>SUM(D43:D44)</f>
        <v>0</v>
      </c>
      <c r="E45" s="57">
        <f t="shared" si="5"/>
        <v>6329514</v>
      </c>
      <c r="F45" s="58">
        <f t="shared" si="5"/>
        <v>6329514</v>
      </c>
      <c r="G45" s="58">
        <f t="shared" si="5"/>
        <v>1134383</v>
      </c>
      <c r="H45" s="58">
        <f t="shared" si="5"/>
        <v>1005387</v>
      </c>
      <c r="I45" s="58">
        <f t="shared" si="5"/>
        <v>-5390777</v>
      </c>
      <c r="J45" s="58">
        <f t="shared" si="5"/>
        <v>-3251007</v>
      </c>
      <c r="K45" s="58">
        <f t="shared" si="5"/>
        <v>4958</v>
      </c>
      <c r="L45" s="58">
        <f t="shared" si="5"/>
        <v>825532</v>
      </c>
      <c r="M45" s="58">
        <f t="shared" si="5"/>
        <v>-432082</v>
      </c>
      <c r="N45" s="58">
        <f t="shared" si="5"/>
        <v>398408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-2852599</v>
      </c>
      <c r="X45" s="58">
        <f t="shared" si="5"/>
        <v>1581418</v>
      </c>
      <c r="Y45" s="58">
        <f t="shared" si="5"/>
        <v>-4434017</v>
      </c>
      <c r="Z45" s="59">
        <f>+IF(X45&lt;&gt;0,+(Y45/X45)*100,0)</f>
        <v>-280.38235305276658</v>
      </c>
      <c r="AA45" s="56">
        <f>SUM(AA43:AA44)</f>
        <v>6329514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-2059775</v>
      </c>
      <c r="D47" s="71">
        <f>SUM(D45:D46)</f>
        <v>0</v>
      </c>
      <c r="E47" s="72">
        <f t="shared" si="6"/>
        <v>6329514</v>
      </c>
      <c r="F47" s="73">
        <f t="shared" si="6"/>
        <v>6329514</v>
      </c>
      <c r="G47" s="73">
        <f t="shared" si="6"/>
        <v>1134383</v>
      </c>
      <c r="H47" s="74">
        <f t="shared" si="6"/>
        <v>1005387</v>
      </c>
      <c r="I47" s="74">
        <f t="shared" si="6"/>
        <v>-5390777</v>
      </c>
      <c r="J47" s="74">
        <f t="shared" si="6"/>
        <v>-3251007</v>
      </c>
      <c r="K47" s="74">
        <f t="shared" si="6"/>
        <v>4958</v>
      </c>
      <c r="L47" s="74">
        <f t="shared" si="6"/>
        <v>825532</v>
      </c>
      <c r="M47" s="73">
        <f t="shared" si="6"/>
        <v>-432082</v>
      </c>
      <c r="N47" s="73">
        <f t="shared" si="6"/>
        <v>398408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-2852599</v>
      </c>
      <c r="X47" s="74">
        <f t="shared" si="6"/>
        <v>1581418</v>
      </c>
      <c r="Y47" s="74">
        <f t="shared" si="6"/>
        <v>-4434017</v>
      </c>
      <c r="Z47" s="75">
        <f>+IF(X47&lt;&gt;0,+(Y47/X47)*100,0)</f>
        <v>-280.38235305276658</v>
      </c>
      <c r="AA47" s="76">
        <f>SUM(AA45:AA46)</f>
        <v>6329514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121733</v>
      </c>
      <c r="D27" s="6"/>
      <c r="E27" s="7"/>
      <c r="F27" s="8"/>
      <c r="G27" s="8">
        <v>11067</v>
      </c>
      <c r="H27" s="8">
        <v>11067</v>
      </c>
      <c r="I27" s="8">
        <v>11067</v>
      </c>
      <c r="J27" s="8">
        <v>33201</v>
      </c>
      <c r="K27" s="8">
        <v>11067</v>
      </c>
      <c r="L27" s="8">
        <v>11067</v>
      </c>
      <c r="M27" s="8">
        <v>11067</v>
      </c>
      <c r="N27" s="8">
        <v>33201</v>
      </c>
      <c r="O27" s="8"/>
      <c r="P27" s="8"/>
      <c r="Q27" s="8"/>
      <c r="R27" s="8"/>
      <c r="S27" s="8"/>
      <c r="T27" s="8"/>
      <c r="U27" s="8"/>
      <c r="V27" s="8"/>
      <c r="W27" s="8">
        <v>66402</v>
      </c>
      <c r="X27" s="8"/>
      <c r="Y27" s="8">
        <v>66402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121733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11067</v>
      </c>
      <c r="H35" s="35">
        <f t="shared" si="1"/>
        <v>11067</v>
      </c>
      <c r="I35" s="35">
        <f t="shared" si="1"/>
        <v>11067</v>
      </c>
      <c r="J35" s="35">
        <f t="shared" si="1"/>
        <v>33201</v>
      </c>
      <c r="K35" s="35">
        <f t="shared" si="1"/>
        <v>11067</v>
      </c>
      <c r="L35" s="35">
        <f t="shared" si="1"/>
        <v>11067</v>
      </c>
      <c r="M35" s="35">
        <f t="shared" si="1"/>
        <v>11067</v>
      </c>
      <c r="N35" s="35">
        <f t="shared" si="1"/>
        <v>33201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66402</v>
      </c>
      <c r="X35" s="35">
        <f t="shared" si="1"/>
        <v>0</v>
      </c>
      <c r="Y35" s="35">
        <f t="shared" si="1"/>
        <v>66402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-121733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-11067</v>
      </c>
      <c r="H37" s="48">
        <f t="shared" si="2"/>
        <v>-11067</v>
      </c>
      <c r="I37" s="48">
        <f t="shared" si="2"/>
        <v>-11067</v>
      </c>
      <c r="J37" s="48">
        <f t="shared" si="2"/>
        <v>-33201</v>
      </c>
      <c r="K37" s="48">
        <f t="shared" si="2"/>
        <v>-11067</v>
      </c>
      <c r="L37" s="48">
        <f t="shared" si="2"/>
        <v>-11067</v>
      </c>
      <c r="M37" s="48">
        <f t="shared" si="2"/>
        <v>-11067</v>
      </c>
      <c r="N37" s="48">
        <f t="shared" si="2"/>
        <v>-33201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-66402</v>
      </c>
      <c r="X37" s="48">
        <f>IF(F21=F35,0,X21-X35)</f>
        <v>0</v>
      </c>
      <c r="Y37" s="48">
        <f t="shared" si="2"/>
        <v>-66402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-121733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-11067</v>
      </c>
      <c r="H41" s="58">
        <f t="shared" si="3"/>
        <v>-11067</v>
      </c>
      <c r="I41" s="58">
        <f t="shared" si="3"/>
        <v>-11067</v>
      </c>
      <c r="J41" s="58">
        <f t="shared" si="3"/>
        <v>-33201</v>
      </c>
      <c r="K41" s="58">
        <f t="shared" si="3"/>
        <v>-11067</v>
      </c>
      <c r="L41" s="58">
        <f t="shared" si="3"/>
        <v>-11067</v>
      </c>
      <c r="M41" s="58">
        <f t="shared" si="3"/>
        <v>-11067</v>
      </c>
      <c r="N41" s="58">
        <f t="shared" si="3"/>
        <v>-33201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-66402</v>
      </c>
      <c r="X41" s="58">
        <f t="shared" si="3"/>
        <v>0</v>
      </c>
      <c r="Y41" s="58">
        <f t="shared" si="3"/>
        <v>-66402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-121733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-11067</v>
      </c>
      <c r="H43" s="66">
        <f t="shared" si="4"/>
        <v>-11067</v>
      </c>
      <c r="I43" s="66">
        <f t="shared" si="4"/>
        <v>-11067</v>
      </c>
      <c r="J43" s="66">
        <f t="shared" si="4"/>
        <v>-33201</v>
      </c>
      <c r="K43" s="66">
        <f t="shared" si="4"/>
        <v>-11067</v>
      </c>
      <c r="L43" s="66">
        <f t="shared" si="4"/>
        <v>-11067</v>
      </c>
      <c r="M43" s="66">
        <f t="shared" si="4"/>
        <v>-11067</v>
      </c>
      <c r="N43" s="66">
        <f t="shared" si="4"/>
        <v>-33201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-66402</v>
      </c>
      <c r="X43" s="66">
        <f t="shared" si="4"/>
        <v>0</v>
      </c>
      <c r="Y43" s="66">
        <f t="shared" si="4"/>
        <v>-66402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-121733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-11067</v>
      </c>
      <c r="H45" s="58">
        <f t="shared" si="5"/>
        <v>-11067</v>
      </c>
      <c r="I45" s="58">
        <f t="shared" si="5"/>
        <v>-11067</v>
      </c>
      <c r="J45" s="58">
        <f t="shared" si="5"/>
        <v>-33201</v>
      </c>
      <c r="K45" s="58">
        <f t="shared" si="5"/>
        <v>-11067</v>
      </c>
      <c r="L45" s="58">
        <f t="shared" si="5"/>
        <v>-11067</v>
      </c>
      <c r="M45" s="58">
        <f t="shared" si="5"/>
        <v>-11067</v>
      </c>
      <c r="N45" s="58">
        <f t="shared" si="5"/>
        <v>-33201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-66402</v>
      </c>
      <c r="X45" s="58">
        <f t="shared" si="5"/>
        <v>0</v>
      </c>
      <c r="Y45" s="58">
        <f t="shared" si="5"/>
        <v>-66402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-121733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-11067</v>
      </c>
      <c r="H47" s="74">
        <f t="shared" si="6"/>
        <v>-11067</v>
      </c>
      <c r="I47" s="74">
        <f t="shared" si="6"/>
        <v>-11067</v>
      </c>
      <c r="J47" s="74">
        <f t="shared" si="6"/>
        <v>-33201</v>
      </c>
      <c r="K47" s="74">
        <f t="shared" si="6"/>
        <v>-11067</v>
      </c>
      <c r="L47" s="74">
        <f t="shared" si="6"/>
        <v>-11067</v>
      </c>
      <c r="M47" s="73">
        <f t="shared" si="6"/>
        <v>-11067</v>
      </c>
      <c r="N47" s="73">
        <f t="shared" si="6"/>
        <v>-33201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-66402</v>
      </c>
      <c r="X47" s="74">
        <f t="shared" si="6"/>
        <v>0</v>
      </c>
      <c r="Y47" s="74">
        <f t="shared" si="6"/>
        <v>-66402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44956566</v>
      </c>
      <c r="D7" s="6"/>
      <c r="E7" s="7">
        <v>43000000</v>
      </c>
      <c r="F7" s="8">
        <v>43000000</v>
      </c>
      <c r="G7" s="8">
        <v>2572893</v>
      </c>
      <c r="H7" s="8">
        <v>3647438</v>
      </c>
      <c r="I7" s="8">
        <v>3879878</v>
      </c>
      <c r="J7" s="8">
        <v>10100209</v>
      </c>
      <c r="K7" s="8">
        <v>-189494</v>
      </c>
      <c r="L7" s="8">
        <v>6579711</v>
      </c>
      <c r="M7" s="8">
        <v>2871399</v>
      </c>
      <c r="N7" s="8">
        <v>9261616</v>
      </c>
      <c r="O7" s="8"/>
      <c r="P7" s="8"/>
      <c r="Q7" s="8"/>
      <c r="R7" s="8"/>
      <c r="S7" s="8"/>
      <c r="T7" s="8"/>
      <c r="U7" s="8"/>
      <c r="V7" s="8"/>
      <c r="W7" s="8">
        <v>19361825</v>
      </c>
      <c r="X7" s="8">
        <v>21499992</v>
      </c>
      <c r="Y7" s="8">
        <v>-2138167</v>
      </c>
      <c r="Z7" s="2">
        <v>-9.9449664911503231</v>
      </c>
      <c r="AA7" s="6">
        <v>43000000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29451</v>
      </c>
      <c r="D13" s="6"/>
      <c r="E13" s="7">
        <v>85000</v>
      </c>
      <c r="F13" s="8">
        <v>85000</v>
      </c>
      <c r="G13" s="8">
        <v>4706</v>
      </c>
      <c r="H13" s="8">
        <v>4819</v>
      </c>
      <c r="I13" s="8">
        <v>11076</v>
      </c>
      <c r="J13" s="8">
        <v>20601</v>
      </c>
      <c r="K13" s="8"/>
      <c r="L13" s="8">
        <v>22509</v>
      </c>
      <c r="M13" s="8">
        <v>11687</v>
      </c>
      <c r="N13" s="8">
        <v>34196</v>
      </c>
      <c r="O13" s="8"/>
      <c r="P13" s="8"/>
      <c r="Q13" s="8"/>
      <c r="R13" s="8"/>
      <c r="S13" s="8"/>
      <c r="T13" s="8"/>
      <c r="U13" s="8"/>
      <c r="V13" s="8"/>
      <c r="W13" s="8">
        <v>54797</v>
      </c>
      <c r="X13" s="8">
        <v>42498</v>
      </c>
      <c r="Y13" s="8">
        <v>12299</v>
      </c>
      <c r="Z13" s="2">
        <v>28.940185420490376</v>
      </c>
      <c r="AA13" s="6">
        <v>85000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9261000</v>
      </c>
      <c r="D18" s="6"/>
      <c r="E18" s="7">
        <v>9612000</v>
      </c>
      <c r="F18" s="8">
        <v>9612000</v>
      </c>
      <c r="G18" s="8"/>
      <c r="H18" s="8"/>
      <c r="I18" s="8"/>
      <c r="J18" s="8"/>
      <c r="K18" s="8">
        <v>2403000</v>
      </c>
      <c r="L18" s="8"/>
      <c r="M18" s="8">
        <v>4325000</v>
      </c>
      <c r="N18" s="8">
        <v>6728000</v>
      </c>
      <c r="O18" s="8"/>
      <c r="P18" s="8"/>
      <c r="Q18" s="8"/>
      <c r="R18" s="8"/>
      <c r="S18" s="8"/>
      <c r="T18" s="8"/>
      <c r="U18" s="8"/>
      <c r="V18" s="8"/>
      <c r="W18" s="8">
        <v>6728000</v>
      </c>
      <c r="X18" s="8">
        <v>4806000</v>
      </c>
      <c r="Y18" s="8">
        <v>1922000</v>
      </c>
      <c r="Z18" s="2">
        <v>39.991677070328755</v>
      </c>
      <c r="AA18" s="6">
        <v>9612000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54247017</v>
      </c>
      <c r="D21" s="33">
        <f t="shared" si="0"/>
        <v>0</v>
      </c>
      <c r="E21" s="34">
        <f t="shared" si="0"/>
        <v>52697000</v>
      </c>
      <c r="F21" s="35">
        <f t="shared" si="0"/>
        <v>52697000</v>
      </c>
      <c r="G21" s="35">
        <f t="shared" si="0"/>
        <v>2577599</v>
      </c>
      <c r="H21" s="35">
        <f t="shared" si="0"/>
        <v>3652257</v>
      </c>
      <c r="I21" s="35">
        <f t="shared" si="0"/>
        <v>3890954</v>
      </c>
      <c r="J21" s="35">
        <f t="shared" si="0"/>
        <v>10120810</v>
      </c>
      <c r="K21" s="35">
        <f t="shared" si="0"/>
        <v>2213506</v>
      </c>
      <c r="L21" s="35">
        <f t="shared" si="0"/>
        <v>6602220</v>
      </c>
      <c r="M21" s="35">
        <f t="shared" si="0"/>
        <v>7208086</v>
      </c>
      <c r="N21" s="35">
        <f t="shared" si="0"/>
        <v>16023812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26144622</v>
      </c>
      <c r="X21" s="35">
        <f t="shared" si="0"/>
        <v>26348490</v>
      </c>
      <c r="Y21" s="35">
        <f t="shared" si="0"/>
        <v>-203868</v>
      </c>
      <c r="Z21" s="36">
        <f>+IF(X21&lt;&gt;0,+(Y21/X21)*100,0)</f>
        <v>-0.77373693900485374</v>
      </c>
      <c r="AA21" s="33">
        <f>SUM(AA5:AA20)</f>
        <v>52697000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131581713</v>
      </c>
      <c r="D24" s="6"/>
      <c r="E24" s="7">
        <v>123632493</v>
      </c>
      <c r="F24" s="8">
        <v>123632493</v>
      </c>
      <c r="G24" s="8">
        <v>11092776</v>
      </c>
      <c r="H24" s="8">
        <v>11421325</v>
      </c>
      <c r="I24" s="8">
        <v>11231899</v>
      </c>
      <c r="J24" s="8">
        <v>33746000</v>
      </c>
      <c r="K24" s="8">
        <v>11925541</v>
      </c>
      <c r="L24" s="8">
        <v>11568926</v>
      </c>
      <c r="M24" s="8">
        <v>11446000</v>
      </c>
      <c r="N24" s="8">
        <v>34940467</v>
      </c>
      <c r="O24" s="8"/>
      <c r="P24" s="8"/>
      <c r="Q24" s="8"/>
      <c r="R24" s="8"/>
      <c r="S24" s="8"/>
      <c r="T24" s="8"/>
      <c r="U24" s="8"/>
      <c r="V24" s="8"/>
      <c r="W24" s="8">
        <v>68686467</v>
      </c>
      <c r="X24" s="8">
        <v>61816542</v>
      </c>
      <c r="Y24" s="8">
        <v>6869925</v>
      </c>
      <c r="Z24" s="2">
        <v>11.113408770099111</v>
      </c>
      <c r="AA24" s="6">
        <v>123632493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78505906</v>
      </c>
      <c r="D27" s="6"/>
      <c r="E27" s="7">
        <v>69590628</v>
      </c>
      <c r="F27" s="8">
        <v>69590628</v>
      </c>
      <c r="G27" s="8"/>
      <c r="H27" s="8">
        <v>17988950</v>
      </c>
      <c r="I27" s="8"/>
      <c r="J27" s="8">
        <v>17988950</v>
      </c>
      <c r="K27" s="8">
        <v>17988950</v>
      </c>
      <c r="L27" s="8"/>
      <c r="M27" s="8">
        <v>17988950</v>
      </c>
      <c r="N27" s="8">
        <v>35977900</v>
      </c>
      <c r="O27" s="8"/>
      <c r="P27" s="8"/>
      <c r="Q27" s="8"/>
      <c r="R27" s="8"/>
      <c r="S27" s="8"/>
      <c r="T27" s="8"/>
      <c r="U27" s="8"/>
      <c r="V27" s="8"/>
      <c r="W27" s="8">
        <v>53966850</v>
      </c>
      <c r="X27" s="8">
        <v>34795356</v>
      </c>
      <c r="Y27" s="8">
        <v>19171494</v>
      </c>
      <c r="Z27" s="2">
        <v>55.097852713448312</v>
      </c>
      <c r="AA27" s="6">
        <v>69590628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36108385</v>
      </c>
      <c r="D30" s="6"/>
      <c r="E30" s="7">
        <v>23100000</v>
      </c>
      <c r="F30" s="8">
        <v>23100000</v>
      </c>
      <c r="G30" s="8">
        <v>2013</v>
      </c>
      <c r="H30" s="8">
        <v>379756</v>
      </c>
      <c r="I30" s="8">
        <v>552576</v>
      </c>
      <c r="J30" s="8">
        <v>934345</v>
      </c>
      <c r="K30" s="8">
        <v>3560910</v>
      </c>
      <c r="L30" s="8">
        <v>582789</v>
      </c>
      <c r="M30" s="8">
        <v>225129</v>
      </c>
      <c r="N30" s="8">
        <v>4368828</v>
      </c>
      <c r="O30" s="8"/>
      <c r="P30" s="8"/>
      <c r="Q30" s="8"/>
      <c r="R30" s="8"/>
      <c r="S30" s="8"/>
      <c r="T30" s="8"/>
      <c r="U30" s="8"/>
      <c r="V30" s="8"/>
      <c r="W30" s="8">
        <v>5303173</v>
      </c>
      <c r="X30" s="8">
        <v>11550018</v>
      </c>
      <c r="Y30" s="8">
        <v>-6246845</v>
      </c>
      <c r="Z30" s="2">
        <v>-54.085153806686705</v>
      </c>
      <c r="AA30" s="6">
        <v>23100000</v>
      </c>
    </row>
    <row r="31" spans="1:27" ht="13.5" x14ac:dyDescent="0.25">
      <c r="A31" s="25" t="s">
        <v>57</v>
      </c>
      <c r="B31" s="24" t="s">
        <v>32</v>
      </c>
      <c r="C31" s="6">
        <v>224626203</v>
      </c>
      <c r="D31" s="6"/>
      <c r="E31" s="7">
        <v>91450000</v>
      </c>
      <c r="F31" s="8">
        <v>91450000</v>
      </c>
      <c r="G31" s="8">
        <v>6100138</v>
      </c>
      <c r="H31" s="8">
        <v>10109377</v>
      </c>
      <c r="I31" s="8">
        <v>17392431</v>
      </c>
      <c r="J31" s="8">
        <v>33601946</v>
      </c>
      <c r="K31" s="8">
        <v>18245614</v>
      </c>
      <c r="L31" s="8">
        <v>4931331</v>
      </c>
      <c r="M31" s="8">
        <v>19629011</v>
      </c>
      <c r="N31" s="8">
        <v>42805956</v>
      </c>
      <c r="O31" s="8"/>
      <c r="P31" s="8"/>
      <c r="Q31" s="8"/>
      <c r="R31" s="8"/>
      <c r="S31" s="8"/>
      <c r="T31" s="8"/>
      <c r="U31" s="8"/>
      <c r="V31" s="8"/>
      <c r="W31" s="8">
        <v>76407902</v>
      </c>
      <c r="X31" s="8">
        <v>45725004</v>
      </c>
      <c r="Y31" s="8">
        <v>30682898</v>
      </c>
      <c r="Z31" s="2">
        <v>67.103106212959545</v>
      </c>
      <c r="AA31" s="6">
        <v>91450000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58729576</v>
      </c>
      <c r="D33" s="6"/>
      <c r="E33" s="7">
        <v>42750000</v>
      </c>
      <c r="F33" s="8">
        <v>42750000</v>
      </c>
      <c r="G33" s="8">
        <v>1977867</v>
      </c>
      <c r="H33" s="8">
        <v>5321953</v>
      </c>
      <c r="I33" s="8">
        <v>12099446</v>
      </c>
      <c r="J33" s="8">
        <v>19399266</v>
      </c>
      <c r="K33" s="8">
        <v>4148107</v>
      </c>
      <c r="L33" s="8">
        <v>3790739</v>
      </c>
      <c r="M33" s="8">
        <v>4637328</v>
      </c>
      <c r="N33" s="8">
        <v>12576174</v>
      </c>
      <c r="O33" s="8"/>
      <c r="P33" s="8"/>
      <c r="Q33" s="8"/>
      <c r="R33" s="8"/>
      <c r="S33" s="8"/>
      <c r="T33" s="8"/>
      <c r="U33" s="8"/>
      <c r="V33" s="8"/>
      <c r="W33" s="8">
        <v>31975440</v>
      </c>
      <c r="X33" s="8">
        <v>21375018</v>
      </c>
      <c r="Y33" s="8">
        <v>10600422</v>
      </c>
      <c r="Z33" s="2">
        <v>49.59257578169057</v>
      </c>
      <c r="AA33" s="6">
        <v>42750000</v>
      </c>
    </row>
    <row r="34" spans="1:27" ht="13.5" x14ac:dyDescent="0.25">
      <c r="A34" s="23" t="s">
        <v>59</v>
      </c>
      <c r="B34" s="29" t="s">
        <v>32</v>
      </c>
      <c r="C34" s="6">
        <v>7658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529559441</v>
      </c>
      <c r="D35" s="33">
        <f>SUM(D24:D34)</f>
        <v>0</v>
      </c>
      <c r="E35" s="34">
        <f t="shared" si="1"/>
        <v>350523121</v>
      </c>
      <c r="F35" s="35">
        <f t="shared" si="1"/>
        <v>350523121</v>
      </c>
      <c r="G35" s="35">
        <f t="shared" si="1"/>
        <v>19172794</v>
      </c>
      <c r="H35" s="35">
        <f t="shared" si="1"/>
        <v>45221361</v>
      </c>
      <c r="I35" s="35">
        <f t="shared" si="1"/>
        <v>41276352</v>
      </c>
      <c r="J35" s="35">
        <f t="shared" si="1"/>
        <v>105670507</v>
      </c>
      <c r="K35" s="35">
        <f t="shared" si="1"/>
        <v>55869122</v>
      </c>
      <c r="L35" s="35">
        <f t="shared" si="1"/>
        <v>20873785</v>
      </c>
      <c r="M35" s="35">
        <f t="shared" si="1"/>
        <v>53926418</v>
      </c>
      <c r="N35" s="35">
        <f t="shared" si="1"/>
        <v>130669325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236339832</v>
      </c>
      <c r="X35" s="35">
        <f t="shared" si="1"/>
        <v>175261938</v>
      </c>
      <c r="Y35" s="35">
        <f t="shared" si="1"/>
        <v>61077894</v>
      </c>
      <c r="Z35" s="36">
        <f>+IF(X35&lt;&gt;0,+(Y35/X35)*100,0)</f>
        <v>34.849491393847302</v>
      </c>
      <c r="AA35" s="33">
        <f>SUM(AA24:AA34)</f>
        <v>350523121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-475312424</v>
      </c>
      <c r="D37" s="46">
        <f>+D21-D35</f>
        <v>0</v>
      </c>
      <c r="E37" s="47">
        <f t="shared" si="2"/>
        <v>-297826121</v>
      </c>
      <c r="F37" s="48">
        <f t="shared" si="2"/>
        <v>-297826121</v>
      </c>
      <c r="G37" s="48">
        <f t="shared" si="2"/>
        <v>-16595195</v>
      </c>
      <c r="H37" s="48">
        <f t="shared" si="2"/>
        <v>-41569104</v>
      </c>
      <c r="I37" s="48">
        <f t="shared" si="2"/>
        <v>-37385398</v>
      </c>
      <c r="J37" s="48">
        <f t="shared" si="2"/>
        <v>-95549697</v>
      </c>
      <c r="K37" s="48">
        <f t="shared" si="2"/>
        <v>-53655616</v>
      </c>
      <c r="L37" s="48">
        <f t="shared" si="2"/>
        <v>-14271565</v>
      </c>
      <c r="M37" s="48">
        <f t="shared" si="2"/>
        <v>-46718332</v>
      </c>
      <c r="N37" s="48">
        <f t="shared" si="2"/>
        <v>-114645513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-210195210</v>
      </c>
      <c r="X37" s="48">
        <f>IF(F21=F35,0,X21-X35)</f>
        <v>-148913448</v>
      </c>
      <c r="Y37" s="48">
        <f t="shared" si="2"/>
        <v>-61281762</v>
      </c>
      <c r="Z37" s="49">
        <f>+IF(X37&lt;&gt;0,+(Y37/X37)*100,0)</f>
        <v>41.152604296691855</v>
      </c>
      <c r="AA37" s="46">
        <f>+AA21-AA35</f>
        <v>-297826121</v>
      </c>
    </row>
    <row r="38" spans="1:27" ht="23.1" customHeight="1" x14ac:dyDescent="0.25">
      <c r="A38" s="50" t="s">
        <v>62</v>
      </c>
      <c r="B38" s="29" t="s">
        <v>32</v>
      </c>
      <c r="C38" s="6">
        <v>440533000</v>
      </c>
      <c r="D38" s="6"/>
      <c r="E38" s="7">
        <v>571642000</v>
      </c>
      <c r="F38" s="8">
        <v>571642000</v>
      </c>
      <c r="G38" s="8"/>
      <c r="H38" s="8">
        <v>85838490</v>
      </c>
      <c r="I38" s="8"/>
      <c r="J38" s="8">
        <v>85838490</v>
      </c>
      <c r="K38" s="8">
        <v>91444223</v>
      </c>
      <c r="L38" s="8"/>
      <c r="M38" s="8">
        <v>121126935</v>
      </c>
      <c r="N38" s="8">
        <v>212571158</v>
      </c>
      <c r="O38" s="8"/>
      <c r="P38" s="8"/>
      <c r="Q38" s="8"/>
      <c r="R38" s="8"/>
      <c r="S38" s="8"/>
      <c r="T38" s="8"/>
      <c r="U38" s="8"/>
      <c r="V38" s="8"/>
      <c r="W38" s="8">
        <v>298409648</v>
      </c>
      <c r="X38" s="8">
        <v>285820992</v>
      </c>
      <c r="Y38" s="8">
        <v>12588656</v>
      </c>
      <c r="Z38" s="2">
        <v>4.4043846856426834</v>
      </c>
      <c r="AA38" s="6">
        <v>571642000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-34779424</v>
      </c>
      <c r="D41" s="56">
        <f>SUM(D37:D40)</f>
        <v>0</v>
      </c>
      <c r="E41" s="57">
        <f t="shared" si="3"/>
        <v>273815879</v>
      </c>
      <c r="F41" s="58">
        <f t="shared" si="3"/>
        <v>273815879</v>
      </c>
      <c r="G41" s="58">
        <f t="shared" si="3"/>
        <v>-16595195</v>
      </c>
      <c r="H41" s="58">
        <f t="shared" si="3"/>
        <v>44269386</v>
      </c>
      <c r="I41" s="58">
        <f t="shared" si="3"/>
        <v>-37385398</v>
      </c>
      <c r="J41" s="58">
        <f t="shared" si="3"/>
        <v>-9711207</v>
      </c>
      <c r="K41" s="58">
        <f t="shared" si="3"/>
        <v>37788607</v>
      </c>
      <c r="L41" s="58">
        <f t="shared" si="3"/>
        <v>-14271565</v>
      </c>
      <c r="M41" s="58">
        <f t="shared" si="3"/>
        <v>74408603</v>
      </c>
      <c r="N41" s="58">
        <f t="shared" si="3"/>
        <v>97925645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88214438</v>
      </c>
      <c r="X41" s="58">
        <f t="shared" si="3"/>
        <v>136907544</v>
      </c>
      <c r="Y41" s="58">
        <f t="shared" si="3"/>
        <v>-48693106</v>
      </c>
      <c r="Z41" s="59">
        <f>+IF(X41&lt;&gt;0,+(Y41/X41)*100,0)</f>
        <v>-35.566415536604765</v>
      </c>
      <c r="AA41" s="56">
        <f>SUM(AA37:AA40)</f>
        <v>273815879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-34779424</v>
      </c>
      <c r="D43" s="64">
        <f>+D41-D42</f>
        <v>0</v>
      </c>
      <c r="E43" s="65">
        <f t="shared" si="4"/>
        <v>273815879</v>
      </c>
      <c r="F43" s="66">
        <f t="shared" si="4"/>
        <v>273815879</v>
      </c>
      <c r="G43" s="66">
        <f t="shared" si="4"/>
        <v>-16595195</v>
      </c>
      <c r="H43" s="66">
        <f t="shared" si="4"/>
        <v>44269386</v>
      </c>
      <c r="I43" s="66">
        <f t="shared" si="4"/>
        <v>-37385398</v>
      </c>
      <c r="J43" s="66">
        <f t="shared" si="4"/>
        <v>-9711207</v>
      </c>
      <c r="K43" s="66">
        <f t="shared" si="4"/>
        <v>37788607</v>
      </c>
      <c r="L43" s="66">
        <f t="shared" si="4"/>
        <v>-14271565</v>
      </c>
      <c r="M43" s="66">
        <f t="shared" si="4"/>
        <v>74408603</v>
      </c>
      <c r="N43" s="66">
        <f t="shared" si="4"/>
        <v>97925645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88214438</v>
      </c>
      <c r="X43" s="66">
        <f t="shared" si="4"/>
        <v>136907544</v>
      </c>
      <c r="Y43" s="66">
        <f t="shared" si="4"/>
        <v>-48693106</v>
      </c>
      <c r="Z43" s="67">
        <f>+IF(X43&lt;&gt;0,+(Y43/X43)*100,0)</f>
        <v>-35.566415536604765</v>
      </c>
      <c r="AA43" s="64">
        <f>+AA41-AA42</f>
        <v>273815879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-34779424</v>
      </c>
      <c r="D45" s="56">
        <f>SUM(D43:D44)</f>
        <v>0</v>
      </c>
      <c r="E45" s="57">
        <f t="shared" si="5"/>
        <v>273815879</v>
      </c>
      <c r="F45" s="58">
        <f t="shared" si="5"/>
        <v>273815879</v>
      </c>
      <c r="G45" s="58">
        <f t="shared" si="5"/>
        <v>-16595195</v>
      </c>
      <c r="H45" s="58">
        <f t="shared" si="5"/>
        <v>44269386</v>
      </c>
      <c r="I45" s="58">
        <f t="shared" si="5"/>
        <v>-37385398</v>
      </c>
      <c r="J45" s="58">
        <f t="shared" si="5"/>
        <v>-9711207</v>
      </c>
      <c r="K45" s="58">
        <f t="shared" si="5"/>
        <v>37788607</v>
      </c>
      <c r="L45" s="58">
        <f t="shared" si="5"/>
        <v>-14271565</v>
      </c>
      <c r="M45" s="58">
        <f t="shared" si="5"/>
        <v>74408603</v>
      </c>
      <c r="N45" s="58">
        <f t="shared" si="5"/>
        <v>97925645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88214438</v>
      </c>
      <c r="X45" s="58">
        <f t="shared" si="5"/>
        <v>136907544</v>
      </c>
      <c r="Y45" s="58">
        <f t="shared" si="5"/>
        <v>-48693106</v>
      </c>
      <c r="Z45" s="59">
        <f>+IF(X45&lt;&gt;0,+(Y45/X45)*100,0)</f>
        <v>-35.566415536604765</v>
      </c>
      <c r="AA45" s="56">
        <f>SUM(AA43:AA44)</f>
        <v>273815879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-34779424</v>
      </c>
      <c r="D47" s="71">
        <f>SUM(D45:D46)</f>
        <v>0</v>
      </c>
      <c r="E47" s="72">
        <f t="shared" si="6"/>
        <v>273815879</v>
      </c>
      <c r="F47" s="73">
        <f t="shared" si="6"/>
        <v>273815879</v>
      </c>
      <c r="G47" s="73">
        <f t="shared" si="6"/>
        <v>-16595195</v>
      </c>
      <c r="H47" s="74">
        <f t="shared" si="6"/>
        <v>44269386</v>
      </c>
      <c r="I47" s="74">
        <f t="shared" si="6"/>
        <v>-37385398</v>
      </c>
      <c r="J47" s="74">
        <f t="shared" si="6"/>
        <v>-9711207</v>
      </c>
      <c r="K47" s="74">
        <f t="shared" si="6"/>
        <v>37788607</v>
      </c>
      <c r="L47" s="74">
        <f t="shared" si="6"/>
        <v>-14271565</v>
      </c>
      <c r="M47" s="73">
        <f t="shared" si="6"/>
        <v>74408603</v>
      </c>
      <c r="N47" s="73">
        <f t="shared" si="6"/>
        <v>97925645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88214438</v>
      </c>
      <c r="X47" s="74">
        <f t="shared" si="6"/>
        <v>136907544</v>
      </c>
      <c r="Y47" s="74">
        <f t="shared" si="6"/>
        <v>-48693106</v>
      </c>
      <c r="Z47" s="75">
        <f>+IF(X47&lt;&gt;0,+(Y47/X47)*100,0)</f>
        <v>-35.566415536604765</v>
      </c>
      <c r="AA47" s="76">
        <f>SUM(AA45:AA46)</f>
        <v>273815879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>
        <v>110</v>
      </c>
      <c r="M27" s="8">
        <v>110</v>
      </c>
      <c r="N27" s="8">
        <v>220</v>
      </c>
      <c r="O27" s="8"/>
      <c r="P27" s="8"/>
      <c r="Q27" s="8"/>
      <c r="R27" s="8"/>
      <c r="S27" s="8"/>
      <c r="T27" s="8"/>
      <c r="U27" s="8"/>
      <c r="V27" s="8"/>
      <c r="W27" s="8">
        <v>220</v>
      </c>
      <c r="X27" s="8"/>
      <c r="Y27" s="8">
        <v>220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110</v>
      </c>
      <c r="M35" s="35">
        <f t="shared" si="1"/>
        <v>110</v>
      </c>
      <c r="N35" s="35">
        <f t="shared" si="1"/>
        <v>220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220</v>
      </c>
      <c r="X35" s="35">
        <f t="shared" si="1"/>
        <v>0</v>
      </c>
      <c r="Y35" s="35">
        <f t="shared" si="1"/>
        <v>220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-110</v>
      </c>
      <c r="M37" s="48">
        <f t="shared" si="2"/>
        <v>-110</v>
      </c>
      <c r="N37" s="48">
        <f t="shared" si="2"/>
        <v>-220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-220</v>
      </c>
      <c r="X37" s="48">
        <f>IF(F21=F35,0,X21-X35)</f>
        <v>0</v>
      </c>
      <c r="Y37" s="48">
        <f t="shared" si="2"/>
        <v>-220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-110</v>
      </c>
      <c r="M41" s="58">
        <f t="shared" si="3"/>
        <v>-110</v>
      </c>
      <c r="N41" s="58">
        <f t="shared" si="3"/>
        <v>-220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-220</v>
      </c>
      <c r="X41" s="58">
        <f t="shared" si="3"/>
        <v>0</v>
      </c>
      <c r="Y41" s="58">
        <f t="shared" si="3"/>
        <v>-220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-110</v>
      </c>
      <c r="M43" s="66">
        <f t="shared" si="4"/>
        <v>-110</v>
      </c>
      <c r="N43" s="66">
        <f t="shared" si="4"/>
        <v>-220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-220</v>
      </c>
      <c r="X43" s="66">
        <f t="shared" si="4"/>
        <v>0</v>
      </c>
      <c r="Y43" s="66">
        <f t="shared" si="4"/>
        <v>-220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-110</v>
      </c>
      <c r="M45" s="58">
        <f t="shared" si="5"/>
        <v>-110</v>
      </c>
      <c r="N45" s="58">
        <f t="shared" si="5"/>
        <v>-220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-220</v>
      </c>
      <c r="X45" s="58">
        <f t="shared" si="5"/>
        <v>0</v>
      </c>
      <c r="Y45" s="58">
        <f t="shared" si="5"/>
        <v>-220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-110</v>
      </c>
      <c r="M47" s="73">
        <f t="shared" si="6"/>
        <v>-110</v>
      </c>
      <c r="N47" s="73">
        <f t="shared" si="6"/>
        <v>-220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-220</v>
      </c>
      <c r="X47" s="74">
        <f t="shared" si="6"/>
        <v>0</v>
      </c>
      <c r="Y47" s="74">
        <f t="shared" si="6"/>
        <v>-220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40782795</v>
      </c>
      <c r="D7" s="6"/>
      <c r="E7" s="7">
        <v>44821780</v>
      </c>
      <c r="F7" s="8">
        <v>44821780</v>
      </c>
      <c r="G7" s="8">
        <v>3243985</v>
      </c>
      <c r="H7" s="8">
        <v>2531520</v>
      </c>
      <c r="I7" s="8">
        <v>2365805</v>
      </c>
      <c r="J7" s="8">
        <v>8141310</v>
      </c>
      <c r="K7" s="8">
        <v>2399498</v>
      </c>
      <c r="L7" s="8">
        <v>2395932</v>
      </c>
      <c r="M7" s="8">
        <v>1623337</v>
      </c>
      <c r="N7" s="8">
        <v>6418767</v>
      </c>
      <c r="O7" s="8"/>
      <c r="P7" s="8"/>
      <c r="Q7" s="8"/>
      <c r="R7" s="8"/>
      <c r="S7" s="8"/>
      <c r="T7" s="8"/>
      <c r="U7" s="8"/>
      <c r="V7" s="8"/>
      <c r="W7" s="8">
        <v>14560077</v>
      </c>
      <c r="X7" s="8">
        <v>22410892</v>
      </c>
      <c r="Y7" s="8">
        <v>-7850815</v>
      </c>
      <c r="Z7" s="2">
        <v>-35.031247305997461</v>
      </c>
      <c r="AA7" s="6">
        <v>44821780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6245809</v>
      </c>
      <c r="D18" s="6"/>
      <c r="E18" s="7">
        <v>11392200</v>
      </c>
      <c r="F18" s="8">
        <v>11392200</v>
      </c>
      <c r="G18" s="8"/>
      <c r="H18" s="8">
        <v>1088634</v>
      </c>
      <c r="I18" s="8">
        <v>623814</v>
      </c>
      <c r="J18" s="8">
        <v>1712448</v>
      </c>
      <c r="K18" s="8"/>
      <c r="L18" s="8">
        <v>576502</v>
      </c>
      <c r="M18" s="8">
        <v>613709</v>
      </c>
      <c r="N18" s="8">
        <v>1190211</v>
      </c>
      <c r="O18" s="8"/>
      <c r="P18" s="8"/>
      <c r="Q18" s="8"/>
      <c r="R18" s="8"/>
      <c r="S18" s="8"/>
      <c r="T18" s="8"/>
      <c r="U18" s="8"/>
      <c r="V18" s="8"/>
      <c r="W18" s="8">
        <v>2902659</v>
      </c>
      <c r="X18" s="8">
        <v>5696100</v>
      </c>
      <c r="Y18" s="8">
        <v>-2793441</v>
      </c>
      <c r="Z18" s="2">
        <v>-49.041291409912048</v>
      </c>
      <c r="AA18" s="6">
        <v>11392200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47028604</v>
      </c>
      <c r="D21" s="33">
        <f t="shared" si="0"/>
        <v>0</v>
      </c>
      <c r="E21" s="34">
        <f t="shared" si="0"/>
        <v>56213980</v>
      </c>
      <c r="F21" s="35">
        <f t="shared" si="0"/>
        <v>56213980</v>
      </c>
      <c r="G21" s="35">
        <f t="shared" si="0"/>
        <v>3243985</v>
      </c>
      <c r="H21" s="35">
        <f t="shared" si="0"/>
        <v>3620154</v>
      </c>
      <c r="I21" s="35">
        <f t="shared" si="0"/>
        <v>2989619</v>
      </c>
      <c r="J21" s="35">
        <f t="shared" si="0"/>
        <v>9853758</v>
      </c>
      <c r="K21" s="35">
        <f t="shared" si="0"/>
        <v>2399498</v>
      </c>
      <c r="L21" s="35">
        <f t="shared" si="0"/>
        <v>2972434</v>
      </c>
      <c r="M21" s="35">
        <f t="shared" si="0"/>
        <v>2237046</v>
      </c>
      <c r="N21" s="35">
        <f t="shared" si="0"/>
        <v>7608978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17462736</v>
      </c>
      <c r="X21" s="35">
        <f t="shared" si="0"/>
        <v>28106992</v>
      </c>
      <c r="Y21" s="35">
        <f t="shared" si="0"/>
        <v>-10644256</v>
      </c>
      <c r="Z21" s="36">
        <f>+IF(X21&lt;&gt;0,+(Y21/X21)*100,0)</f>
        <v>-37.870491442129421</v>
      </c>
      <c r="AA21" s="33">
        <f>SUM(AA5:AA20)</f>
        <v>56213980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88156724</v>
      </c>
      <c r="D24" s="6"/>
      <c r="E24" s="7">
        <v>85979218</v>
      </c>
      <c r="F24" s="8">
        <v>85979218</v>
      </c>
      <c r="G24" s="8">
        <v>6824493</v>
      </c>
      <c r="H24" s="8">
        <v>7270188</v>
      </c>
      <c r="I24" s="8">
        <v>29653</v>
      </c>
      <c r="J24" s="8">
        <v>14124334</v>
      </c>
      <c r="K24" s="8"/>
      <c r="L24" s="8">
        <v>6538866</v>
      </c>
      <c r="M24" s="8">
        <v>7087705</v>
      </c>
      <c r="N24" s="8">
        <v>13626571</v>
      </c>
      <c r="O24" s="8"/>
      <c r="P24" s="8"/>
      <c r="Q24" s="8"/>
      <c r="R24" s="8"/>
      <c r="S24" s="8"/>
      <c r="T24" s="8"/>
      <c r="U24" s="8"/>
      <c r="V24" s="8"/>
      <c r="W24" s="8">
        <v>27750905</v>
      </c>
      <c r="X24" s="8">
        <v>42989602</v>
      </c>
      <c r="Y24" s="8">
        <v>-15238697</v>
      </c>
      <c r="Z24" s="2">
        <v>-35.447401908954632</v>
      </c>
      <c r="AA24" s="6">
        <v>85979218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19668728</v>
      </c>
      <c r="F27" s="8">
        <v>19668728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9834362</v>
      </c>
      <c r="Y27" s="8">
        <v>-9834362</v>
      </c>
      <c r="Z27" s="2">
        <v>-100</v>
      </c>
      <c r="AA27" s="6">
        <v>19668728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96340766</v>
      </c>
      <c r="D30" s="6"/>
      <c r="E30" s="7">
        <v>74318000</v>
      </c>
      <c r="F30" s="8">
        <v>74318000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37158998</v>
      </c>
      <c r="Y30" s="8">
        <v>-37158998</v>
      </c>
      <c r="Z30" s="2">
        <v>-100</v>
      </c>
      <c r="AA30" s="6">
        <v>74318000</v>
      </c>
    </row>
    <row r="31" spans="1:27" ht="13.5" x14ac:dyDescent="0.25">
      <c r="A31" s="25" t="s">
        <v>57</v>
      </c>
      <c r="B31" s="24" t="s">
        <v>32</v>
      </c>
      <c r="C31" s="6">
        <v>35800372</v>
      </c>
      <c r="D31" s="6"/>
      <c r="E31" s="7">
        <v>39918118</v>
      </c>
      <c r="F31" s="8">
        <v>39918118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19959058</v>
      </c>
      <c r="Y31" s="8">
        <v>-19959058</v>
      </c>
      <c r="Z31" s="2">
        <v>-100</v>
      </c>
      <c r="AA31" s="6">
        <v>39918118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5059670</v>
      </c>
      <c r="D33" s="6"/>
      <c r="E33" s="7">
        <v>10250882</v>
      </c>
      <c r="F33" s="8">
        <v>10250882</v>
      </c>
      <c r="G33" s="8">
        <v>56054</v>
      </c>
      <c r="H33" s="8">
        <v>60181</v>
      </c>
      <c r="I33" s="8"/>
      <c r="J33" s="8">
        <v>116235</v>
      </c>
      <c r="K33" s="8"/>
      <c r="L33" s="8">
        <v>52678</v>
      </c>
      <c r="M33" s="8">
        <v>58340</v>
      </c>
      <c r="N33" s="8">
        <v>111018</v>
      </c>
      <c r="O33" s="8"/>
      <c r="P33" s="8"/>
      <c r="Q33" s="8"/>
      <c r="R33" s="8"/>
      <c r="S33" s="8"/>
      <c r="T33" s="8"/>
      <c r="U33" s="8"/>
      <c r="V33" s="8"/>
      <c r="W33" s="8">
        <v>227253</v>
      </c>
      <c r="X33" s="8">
        <v>5125442</v>
      </c>
      <c r="Y33" s="8">
        <v>-4898189</v>
      </c>
      <c r="Z33" s="2">
        <v>-95.566177512105298</v>
      </c>
      <c r="AA33" s="6">
        <v>10250882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225357532</v>
      </c>
      <c r="D35" s="33">
        <f>SUM(D24:D34)</f>
        <v>0</v>
      </c>
      <c r="E35" s="34">
        <f t="shared" si="1"/>
        <v>230134946</v>
      </c>
      <c r="F35" s="35">
        <f t="shared" si="1"/>
        <v>230134946</v>
      </c>
      <c r="G35" s="35">
        <f t="shared" si="1"/>
        <v>6880547</v>
      </c>
      <c r="H35" s="35">
        <f t="shared" si="1"/>
        <v>7330369</v>
      </c>
      <c r="I35" s="35">
        <f t="shared" si="1"/>
        <v>29653</v>
      </c>
      <c r="J35" s="35">
        <f t="shared" si="1"/>
        <v>14240569</v>
      </c>
      <c r="K35" s="35">
        <f t="shared" si="1"/>
        <v>0</v>
      </c>
      <c r="L35" s="35">
        <f t="shared" si="1"/>
        <v>6591544</v>
      </c>
      <c r="M35" s="35">
        <f t="shared" si="1"/>
        <v>7146045</v>
      </c>
      <c r="N35" s="35">
        <f t="shared" si="1"/>
        <v>13737589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27978158</v>
      </c>
      <c r="X35" s="35">
        <f t="shared" si="1"/>
        <v>115067462</v>
      </c>
      <c r="Y35" s="35">
        <f t="shared" si="1"/>
        <v>-87089304</v>
      </c>
      <c r="Z35" s="36">
        <f>+IF(X35&lt;&gt;0,+(Y35/X35)*100,0)</f>
        <v>-75.685430517273417</v>
      </c>
      <c r="AA35" s="33">
        <f>SUM(AA24:AA34)</f>
        <v>230134946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-178328928</v>
      </c>
      <c r="D37" s="46">
        <f>+D21-D35</f>
        <v>0</v>
      </c>
      <c r="E37" s="47">
        <f t="shared" si="2"/>
        <v>-173920966</v>
      </c>
      <c r="F37" s="48">
        <f t="shared" si="2"/>
        <v>-173920966</v>
      </c>
      <c r="G37" s="48">
        <f t="shared" si="2"/>
        <v>-3636562</v>
      </c>
      <c r="H37" s="48">
        <f t="shared" si="2"/>
        <v>-3710215</v>
      </c>
      <c r="I37" s="48">
        <f t="shared" si="2"/>
        <v>2959966</v>
      </c>
      <c r="J37" s="48">
        <f t="shared" si="2"/>
        <v>-4386811</v>
      </c>
      <c r="K37" s="48">
        <f t="shared" si="2"/>
        <v>2399498</v>
      </c>
      <c r="L37" s="48">
        <f t="shared" si="2"/>
        <v>-3619110</v>
      </c>
      <c r="M37" s="48">
        <f t="shared" si="2"/>
        <v>-4908999</v>
      </c>
      <c r="N37" s="48">
        <f t="shared" si="2"/>
        <v>-6128611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-10515422</v>
      </c>
      <c r="X37" s="48">
        <f>IF(F21=F35,0,X21-X35)</f>
        <v>-86960470</v>
      </c>
      <c r="Y37" s="48">
        <f t="shared" si="2"/>
        <v>76445048</v>
      </c>
      <c r="Z37" s="49">
        <f>+IF(X37&lt;&gt;0,+(Y37/X37)*100,0)</f>
        <v>-87.907813745716879</v>
      </c>
      <c r="AA37" s="46">
        <f>+AA21-AA35</f>
        <v>-173920966</v>
      </c>
    </row>
    <row r="38" spans="1:27" ht="23.1" customHeight="1" x14ac:dyDescent="0.25">
      <c r="A38" s="50" t="s">
        <v>62</v>
      </c>
      <c r="B38" s="29" t="s">
        <v>32</v>
      </c>
      <c r="C38" s="6">
        <v>259776052</v>
      </c>
      <c r="D38" s="6"/>
      <c r="E38" s="7">
        <v>291451800</v>
      </c>
      <c r="F38" s="8">
        <v>291451800</v>
      </c>
      <c r="G38" s="8"/>
      <c r="H38" s="8"/>
      <c r="I38" s="8"/>
      <c r="J38" s="8"/>
      <c r="K38" s="8"/>
      <c r="L38" s="8">
        <v>13740130</v>
      </c>
      <c r="M38" s="8">
        <v>5615224</v>
      </c>
      <c r="N38" s="8">
        <v>19355354</v>
      </c>
      <c r="O38" s="8"/>
      <c r="P38" s="8"/>
      <c r="Q38" s="8"/>
      <c r="R38" s="8"/>
      <c r="S38" s="8"/>
      <c r="T38" s="8"/>
      <c r="U38" s="8"/>
      <c r="V38" s="8"/>
      <c r="W38" s="8">
        <v>19355354</v>
      </c>
      <c r="X38" s="8">
        <v>145725900</v>
      </c>
      <c r="Y38" s="8">
        <v>-126370546</v>
      </c>
      <c r="Z38" s="2">
        <v>-86.717972577283788</v>
      </c>
      <c r="AA38" s="6">
        <v>291451800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4031000</v>
      </c>
      <c r="F40" s="8">
        <v>4031000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2015498</v>
      </c>
      <c r="Y40" s="52">
        <v>-2015498</v>
      </c>
      <c r="Z40" s="53">
        <v>-100</v>
      </c>
      <c r="AA40" s="54">
        <v>4031000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81447124</v>
      </c>
      <c r="D41" s="56">
        <f>SUM(D37:D40)</f>
        <v>0</v>
      </c>
      <c r="E41" s="57">
        <f t="shared" si="3"/>
        <v>121561834</v>
      </c>
      <c r="F41" s="58">
        <f t="shared" si="3"/>
        <v>121561834</v>
      </c>
      <c r="G41" s="58">
        <f t="shared" si="3"/>
        <v>-3636562</v>
      </c>
      <c r="H41" s="58">
        <f t="shared" si="3"/>
        <v>-3710215</v>
      </c>
      <c r="I41" s="58">
        <f t="shared" si="3"/>
        <v>2959966</v>
      </c>
      <c r="J41" s="58">
        <f t="shared" si="3"/>
        <v>-4386811</v>
      </c>
      <c r="K41" s="58">
        <f t="shared" si="3"/>
        <v>2399498</v>
      </c>
      <c r="L41" s="58">
        <f t="shared" si="3"/>
        <v>10121020</v>
      </c>
      <c r="M41" s="58">
        <f t="shared" si="3"/>
        <v>706225</v>
      </c>
      <c r="N41" s="58">
        <f t="shared" si="3"/>
        <v>13226743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8839932</v>
      </c>
      <c r="X41" s="58">
        <f t="shared" si="3"/>
        <v>60780928</v>
      </c>
      <c r="Y41" s="58">
        <f t="shared" si="3"/>
        <v>-51940996</v>
      </c>
      <c r="Z41" s="59">
        <f>+IF(X41&lt;&gt;0,+(Y41/X41)*100,0)</f>
        <v>-85.456075958563844</v>
      </c>
      <c r="AA41" s="56">
        <f>SUM(AA37:AA40)</f>
        <v>121561834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81447124</v>
      </c>
      <c r="D43" s="64">
        <f>+D41-D42</f>
        <v>0</v>
      </c>
      <c r="E43" s="65">
        <f t="shared" si="4"/>
        <v>121561834</v>
      </c>
      <c r="F43" s="66">
        <f t="shared" si="4"/>
        <v>121561834</v>
      </c>
      <c r="G43" s="66">
        <f t="shared" si="4"/>
        <v>-3636562</v>
      </c>
      <c r="H43" s="66">
        <f t="shared" si="4"/>
        <v>-3710215</v>
      </c>
      <c r="I43" s="66">
        <f t="shared" si="4"/>
        <v>2959966</v>
      </c>
      <c r="J43" s="66">
        <f t="shared" si="4"/>
        <v>-4386811</v>
      </c>
      <c r="K43" s="66">
        <f t="shared" si="4"/>
        <v>2399498</v>
      </c>
      <c r="L43" s="66">
        <f t="shared" si="4"/>
        <v>10121020</v>
      </c>
      <c r="M43" s="66">
        <f t="shared" si="4"/>
        <v>706225</v>
      </c>
      <c r="N43" s="66">
        <f t="shared" si="4"/>
        <v>13226743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8839932</v>
      </c>
      <c r="X43" s="66">
        <f t="shared" si="4"/>
        <v>60780928</v>
      </c>
      <c r="Y43" s="66">
        <f t="shared" si="4"/>
        <v>-51940996</v>
      </c>
      <c r="Z43" s="67">
        <f>+IF(X43&lt;&gt;0,+(Y43/X43)*100,0)</f>
        <v>-85.456075958563844</v>
      </c>
      <c r="AA43" s="64">
        <f>+AA41-AA42</f>
        <v>121561834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81447124</v>
      </c>
      <c r="D45" s="56">
        <f>SUM(D43:D44)</f>
        <v>0</v>
      </c>
      <c r="E45" s="57">
        <f t="shared" si="5"/>
        <v>121561834</v>
      </c>
      <c r="F45" s="58">
        <f t="shared" si="5"/>
        <v>121561834</v>
      </c>
      <c r="G45" s="58">
        <f t="shared" si="5"/>
        <v>-3636562</v>
      </c>
      <c r="H45" s="58">
        <f t="shared" si="5"/>
        <v>-3710215</v>
      </c>
      <c r="I45" s="58">
        <f t="shared" si="5"/>
        <v>2959966</v>
      </c>
      <c r="J45" s="58">
        <f t="shared" si="5"/>
        <v>-4386811</v>
      </c>
      <c r="K45" s="58">
        <f t="shared" si="5"/>
        <v>2399498</v>
      </c>
      <c r="L45" s="58">
        <f t="shared" si="5"/>
        <v>10121020</v>
      </c>
      <c r="M45" s="58">
        <f t="shared" si="5"/>
        <v>706225</v>
      </c>
      <c r="N45" s="58">
        <f t="shared" si="5"/>
        <v>13226743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8839932</v>
      </c>
      <c r="X45" s="58">
        <f t="shared" si="5"/>
        <v>60780928</v>
      </c>
      <c r="Y45" s="58">
        <f t="shared" si="5"/>
        <v>-51940996</v>
      </c>
      <c r="Z45" s="59">
        <f>+IF(X45&lt;&gt;0,+(Y45/X45)*100,0)</f>
        <v>-85.456075958563844</v>
      </c>
      <c r="AA45" s="56">
        <f>SUM(AA43:AA44)</f>
        <v>121561834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81447124</v>
      </c>
      <c r="D47" s="71">
        <f>SUM(D45:D46)</f>
        <v>0</v>
      </c>
      <c r="E47" s="72">
        <f t="shared" si="6"/>
        <v>121561834</v>
      </c>
      <c r="F47" s="73">
        <f t="shared" si="6"/>
        <v>121561834</v>
      </c>
      <c r="G47" s="73">
        <f t="shared" si="6"/>
        <v>-3636562</v>
      </c>
      <c r="H47" s="74">
        <f t="shared" si="6"/>
        <v>-3710215</v>
      </c>
      <c r="I47" s="74">
        <f t="shared" si="6"/>
        <v>2959966</v>
      </c>
      <c r="J47" s="74">
        <f t="shared" si="6"/>
        <v>-4386811</v>
      </c>
      <c r="K47" s="74">
        <f t="shared" si="6"/>
        <v>2399498</v>
      </c>
      <c r="L47" s="74">
        <f t="shared" si="6"/>
        <v>10121020</v>
      </c>
      <c r="M47" s="73">
        <f t="shared" si="6"/>
        <v>706225</v>
      </c>
      <c r="N47" s="73">
        <f t="shared" si="6"/>
        <v>13226743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8839932</v>
      </c>
      <c r="X47" s="74">
        <f t="shared" si="6"/>
        <v>60780928</v>
      </c>
      <c r="Y47" s="74">
        <f t="shared" si="6"/>
        <v>-51940996</v>
      </c>
      <c r="Z47" s="75">
        <f>+IF(X47&lt;&gt;0,+(Y47/X47)*100,0)</f>
        <v>-85.456075958563844</v>
      </c>
      <c r="AA47" s="76">
        <f>SUM(AA45:AA46)</f>
        <v>121561834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49466</v>
      </c>
      <c r="D27" s="6"/>
      <c r="E27" s="7">
        <v>1954</v>
      </c>
      <c r="F27" s="8">
        <v>1954</v>
      </c>
      <c r="G27" s="8"/>
      <c r="H27" s="8"/>
      <c r="I27" s="8"/>
      <c r="J27" s="8"/>
      <c r="K27" s="8">
        <v>17596</v>
      </c>
      <c r="L27" s="8"/>
      <c r="M27" s="8"/>
      <c r="N27" s="8">
        <v>17596</v>
      </c>
      <c r="O27" s="8"/>
      <c r="P27" s="8"/>
      <c r="Q27" s="8"/>
      <c r="R27" s="8"/>
      <c r="S27" s="8"/>
      <c r="T27" s="8"/>
      <c r="U27" s="8"/>
      <c r="V27" s="8"/>
      <c r="W27" s="8">
        <v>17596</v>
      </c>
      <c r="X27" s="8">
        <v>976</v>
      </c>
      <c r="Y27" s="8">
        <v>16620</v>
      </c>
      <c r="Z27" s="2">
        <v>1702.8688524590161</v>
      </c>
      <c r="AA27" s="6">
        <v>1954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11100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5204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65770</v>
      </c>
      <c r="D35" s="33">
        <f>SUM(D24:D34)</f>
        <v>0</v>
      </c>
      <c r="E35" s="34">
        <f t="shared" si="1"/>
        <v>1954</v>
      </c>
      <c r="F35" s="35">
        <f t="shared" si="1"/>
        <v>1954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17596</v>
      </c>
      <c r="L35" s="35">
        <f t="shared" si="1"/>
        <v>0</v>
      </c>
      <c r="M35" s="35">
        <f t="shared" si="1"/>
        <v>0</v>
      </c>
      <c r="N35" s="35">
        <f t="shared" si="1"/>
        <v>17596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17596</v>
      </c>
      <c r="X35" s="35">
        <f t="shared" si="1"/>
        <v>976</v>
      </c>
      <c r="Y35" s="35">
        <f t="shared" si="1"/>
        <v>16620</v>
      </c>
      <c r="Z35" s="36">
        <f>+IF(X35&lt;&gt;0,+(Y35/X35)*100,0)</f>
        <v>1702.8688524590161</v>
      </c>
      <c r="AA35" s="33">
        <f>SUM(AA24:AA34)</f>
        <v>1954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-65770</v>
      </c>
      <c r="D37" s="46">
        <f>+D21-D35</f>
        <v>0</v>
      </c>
      <c r="E37" s="47">
        <f t="shared" si="2"/>
        <v>-1954</v>
      </c>
      <c r="F37" s="48">
        <f t="shared" si="2"/>
        <v>-1954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-17596</v>
      </c>
      <c r="L37" s="48">
        <f t="shared" si="2"/>
        <v>0</v>
      </c>
      <c r="M37" s="48">
        <f t="shared" si="2"/>
        <v>0</v>
      </c>
      <c r="N37" s="48">
        <f t="shared" si="2"/>
        <v>-17596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-17596</v>
      </c>
      <c r="X37" s="48">
        <f>IF(F21=F35,0,X21-X35)</f>
        <v>-976</v>
      </c>
      <c r="Y37" s="48">
        <f t="shared" si="2"/>
        <v>-16620</v>
      </c>
      <c r="Z37" s="49">
        <f>+IF(X37&lt;&gt;0,+(Y37/X37)*100,0)</f>
        <v>1702.8688524590161</v>
      </c>
      <c r="AA37" s="46">
        <f>+AA21-AA35</f>
        <v>-1954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-65770</v>
      </c>
      <c r="D41" s="56">
        <f>SUM(D37:D40)</f>
        <v>0</v>
      </c>
      <c r="E41" s="57">
        <f t="shared" si="3"/>
        <v>-1954</v>
      </c>
      <c r="F41" s="58">
        <f t="shared" si="3"/>
        <v>-1954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-17596</v>
      </c>
      <c r="L41" s="58">
        <f t="shared" si="3"/>
        <v>0</v>
      </c>
      <c r="M41" s="58">
        <f t="shared" si="3"/>
        <v>0</v>
      </c>
      <c r="N41" s="58">
        <f t="shared" si="3"/>
        <v>-17596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-17596</v>
      </c>
      <c r="X41" s="58">
        <f t="shared" si="3"/>
        <v>-976</v>
      </c>
      <c r="Y41" s="58">
        <f t="shared" si="3"/>
        <v>-16620</v>
      </c>
      <c r="Z41" s="59">
        <f>+IF(X41&lt;&gt;0,+(Y41/X41)*100,0)</f>
        <v>1702.8688524590161</v>
      </c>
      <c r="AA41" s="56">
        <f>SUM(AA37:AA40)</f>
        <v>-1954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-65770</v>
      </c>
      <c r="D43" s="64">
        <f>+D41-D42</f>
        <v>0</v>
      </c>
      <c r="E43" s="65">
        <f t="shared" si="4"/>
        <v>-1954</v>
      </c>
      <c r="F43" s="66">
        <f t="shared" si="4"/>
        <v>-1954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-17596</v>
      </c>
      <c r="L43" s="66">
        <f t="shared" si="4"/>
        <v>0</v>
      </c>
      <c r="M43" s="66">
        <f t="shared" si="4"/>
        <v>0</v>
      </c>
      <c r="N43" s="66">
        <f t="shared" si="4"/>
        <v>-17596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-17596</v>
      </c>
      <c r="X43" s="66">
        <f t="shared" si="4"/>
        <v>-976</v>
      </c>
      <c r="Y43" s="66">
        <f t="shared" si="4"/>
        <v>-16620</v>
      </c>
      <c r="Z43" s="67">
        <f>+IF(X43&lt;&gt;0,+(Y43/X43)*100,0)</f>
        <v>1702.8688524590161</v>
      </c>
      <c r="AA43" s="64">
        <f>+AA41-AA42</f>
        <v>-1954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-65770</v>
      </c>
      <c r="D45" s="56">
        <f>SUM(D43:D44)</f>
        <v>0</v>
      </c>
      <c r="E45" s="57">
        <f t="shared" si="5"/>
        <v>-1954</v>
      </c>
      <c r="F45" s="58">
        <f t="shared" si="5"/>
        <v>-1954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-17596</v>
      </c>
      <c r="L45" s="58">
        <f t="shared" si="5"/>
        <v>0</v>
      </c>
      <c r="M45" s="58">
        <f t="shared" si="5"/>
        <v>0</v>
      </c>
      <c r="N45" s="58">
        <f t="shared" si="5"/>
        <v>-17596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-17596</v>
      </c>
      <c r="X45" s="58">
        <f t="shared" si="5"/>
        <v>-976</v>
      </c>
      <c r="Y45" s="58">
        <f t="shared" si="5"/>
        <v>-16620</v>
      </c>
      <c r="Z45" s="59">
        <f>+IF(X45&lt;&gt;0,+(Y45/X45)*100,0)</f>
        <v>1702.8688524590161</v>
      </c>
      <c r="AA45" s="56">
        <f>SUM(AA43:AA44)</f>
        <v>-1954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-65770</v>
      </c>
      <c r="D47" s="71">
        <f>SUM(D45:D46)</f>
        <v>0</v>
      </c>
      <c r="E47" s="72">
        <f t="shared" si="6"/>
        <v>-1954</v>
      </c>
      <c r="F47" s="73">
        <f t="shared" si="6"/>
        <v>-1954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-17596</v>
      </c>
      <c r="L47" s="74">
        <f t="shared" si="6"/>
        <v>0</v>
      </c>
      <c r="M47" s="73">
        <f t="shared" si="6"/>
        <v>0</v>
      </c>
      <c r="N47" s="73">
        <f t="shared" si="6"/>
        <v>-17596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-17596</v>
      </c>
      <c r="X47" s="74">
        <f t="shared" si="6"/>
        <v>-976</v>
      </c>
      <c r="Y47" s="74">
        <f t="shared" si="6"/>
        <v>-16620</v>
      </c>
      <c r="Z47" s="75">
        <f>+IF(X47&lt;&gt;0,+(Y47/X47)*100,0)</f>
        <v>1702.8688524590161</v>
      </c>
      <c r="AA47" s="76">
        <f>SUM(AA45:AA46)</f>
        <v>-1954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497446389</v>
      </c>
      <c r="D7" s="6"/>
      <c r="E7" s="7">
        <v>469985800</v>
      </c>
      <c r="F7" s="8">
        <v>469985800</v>
      </c>
      <c r="G7" s="8">
        <v>2672798</v>
      </c>
      <c r="H7" s="8">
        <v>97501734</v>
      </c>
      <c r="I7" s="8">
        <v>12675951</v>
      </c>
      <c r="J7" s="8">
        <v>112850483</v>
      </c>
      <c r="K7" s="8">
        <v>48132510</v>
      </c>
      <c r="L7" s="8">
        <v>963110</v>
      </c>
      <c r="M7" s="8">
        <v>73156356</v>
      </c>
      <c r="N7" s="8">
        <v>122251976</v>
      </c>
      <c r="O7" s="8"/>
      <c r="P7" s="8"/>
      <c r="Q7" s="8"/>
      <c r="R7" s="8"/>
      <c r="S7" s="8"/>
      <c r="T7" s="8"/>
      <c r="U7" s="8"/>
      <c r="V7" s="8"/>
      <c r="W7" s="8">
        <v>235102459</v>
      </c>
      <c r="X7" s="8">
        <v>74913100</v>
      </c>
      <c r="Y7" s="8">
        <v>160189359</v>
      </c>
      <c r="Z7" s="2">
        <v>213.83357383421591</v>
      </c>
      <c r="AA7" s="6">
        <v>469985800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157</v>
      </c>
      <c r="D15" s="6"/>
      <c r="E15" s="7">
        <v>597400</v>
      </c>
      <c r="F15" s="8">
        <v>597400</v>
      </c>
      <c r="G15" s="8"/>
      <c r="H15" s="8"/>
      <c r="I15" s="8">
        <v>37</v>
      </c>
      <c r="J15" s="8">
        <v>37</v>
      </c>
      <c r="K15" s="8">
        <v>18</v>
      </c>
      <c r="L15" s="8">
        <v>55</v>
      </c>
      <c r="M15" s="8"/>
      <c r="N15" s="8">
        <v>73</v>
      </c>
      <c r="O15" s="8"/>
      <c r="P15" s="8"/>
      <c r="Q15" s="8"/>
      <c r="R15" s="8"/>
      <c r="S15" s="8"/>
      <c r="T15" s="8"/>
      <c r="U15" s="8"/>
      <c r="V15" s="8"/>
      <c r="W15" s="8">
        <v>110</v>
      </c>
      <c r="X15" s="8">
        <v>353400</v>
      </c>
      <c r="Y15" s="8">
        <v>-353290</v>
      </c>
      <c r="Z15" s="2">
        <v>-99.968873797396725</v>
      </c>
      <c r="AA15" s="6">
        <v>597400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161870450</v>
      </c>
      <c r="D18" s="6"/>
      <c r="E18" s="7">
        <v>145643500</v>
      </c>
      <c r="F18" s="8">
        <v>145643500</v>
      </c>
      <c r="G18" s="8">
        <v>60684400</v>
      </c>
      <c r="H18" s="8"/>
      <c r="I18" s="8"/>
      <c r="J18" s="8">
        <v>60684400</v>
      </c>
      <c r="K18" s="8"/>
      <c r="L18" s="8"/>
      <c r="M18" s="8">
        <v>42215478</v>
      </c>
      <c r="N18" s="8">
        <v>42215478</v>
      </c>
      <c r="O18" s="8"/>
      <c r="P18" s="8"/>
      <c r="Q18" s="8"/>
      <c r="R18" s="8"/>
      <c r="S18" s="8"/>
      <c r="T18" s="8"/>
      <c r="U18" s="8"/>
      <c r="V18" s="8"/>
      <c r="W18" s="8">
        <v>102899878</v>
      </c>
      <c r="X18" s="8">
        <v>115058400</v>
      </c>
      <c r="Y18" s="8">
        <v>-12158522</v>
      </c>
      <c r="Z18" s="2">
        <v>-10.567261495032088</v>
      </c>
      <c r="AA18" s="6">
        <v>145643500</v>
      </c>
    </row>
    <row r="19" spans="1:27" ht="13.5" x14ac:dyDescent="0.25">
      <c r="A19" s="23" t="s">
        <v>46</v>
      </c>
      <c r="B19" s="29" t="s">
        <v>32</v>
      </c>
      <c r="C19" s="6">
        <v>12632097</v>
      </c>
      <c r="D19" s="6"/>
      <c r="E19" s="7">
        <v>16638900</v>
      </c>
      <c r="F19" s="26">
        <v>16638900</v>
      </c>
      <c r="G19" s="26"/>
      <c r="H19" s="26">
        <v>1763978</v>
      </c>
      <c r="I19" s="26">
        <v>972841</v>
      </c>
      <c r="J19" s="26">
        <v>2736819</v>
      </c>
      <c r="K19" s="26">
        <v>3917616</v>
      </c>
      <c r="L19" s="26">
        <v>972841</v>
      </c>
      <c r="M19" s="26">
        <v>1945681</v>
      </c>
      <c r="N19" s="26">
        <v>6836138</v>
      </c>
      <c r="O19" s="26"/>
      <c r="P19" s="26"/>
      <c r="Q19" s="26"/>
      <c r="R19" s="26"/>
      <c r="S19" s="26"/>
      <c r="T19" s="26"/>
      <c r="U19" s="26"/>
      <c r="V19" s="26"/>
      <c r="W19" s="26">
        <v>9572957</v>
      </c>
      <c r="X19" s="26">
        <v>9830500</v>
      </c>
      <c r="Y19" s="26">
        <v>-257543</v>
      </c>
      <c r="Z19" s="27">
        <v>-2.619836223996745</v>
      </c>
      <c r="AA19" s="28">
        <v>16638900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2423200</v>
      </c>
      <c r="F20" s="8">
        <v>2423200</v>
      </c>
      <c r="G20" s="8">
        <v>28770760</v>
      </c>
      <c r="H20" s="8">
        <v>25029016</v>
      </c>
      <c r="I20" s="30">
        <v>26627394</v>
      </c>
      <c r="J20" s="8">
        <v>80427170</v>
      </c>
      <c r="K20" s="8">
        <v>26627394</v>
      </c>
      <c r="L20" s="8">
        <v>93136905</v>
      </c>
      <c r="M20" s="8">
        <v>34375566</v>
      </c>
      <c r="N20" s="8">
        <v>154139865</v>
      </c>
      <c r="O20" s="8"/>
      <c r="P20" s="30"/>
      <c r="Q20" s="8"/>
      <c r="R20" s="8"/>
      <c r="S20" s="8"/>
      <c r="T20" s="8"/>
      <c r="U20" s="8"/>
      <c r="V20" s="8"/>
      <c r="W20" s="30">
        <v>234567035</v>
      </c>
      <c r="X20" s="8"/>
      <c r="Y20" s="8">
        <v>234567035</v>
      </c>
      <c r="Z20" s="2"/>
      <c r="AA20" s="6">
        <v>2423200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671949093</v>
      </c>
      <c r="D21" s="33">
        <f t="shared" si="0"/>
        <v>0</v>
      </c>
      <c r="E21" s="34">
        <f t="shared" si="0"/>
        <v>635288800</v>
      </c>
      <c r="F21" s="35">
        <f t="shared" si="0"/>
        <v>635288800</v>
      </c>
      <c r="G21" s="35">
        <f t="shared" si="0"/>
        <v>92127958</v>
      </c>
      <c r="H21" s="35">
        <f t="shared" si="0"/>
        <v>124294728</v>
      </c>
      <c r="I21" s="35">
        <f t="shared" si="0"/>
        <v>40276223</v>
      </c>
      <c r="J21" s="35">
        <f t="shared" si="0"/>
        <v>256698909</v>
      </c>
      <c r="K21" s="35">
        <f t="shared" si="0"/>
        <v>78677538</v>
      </c>
      <c r="L21" s="35">
        <f t="shared" si="0"/>
        <v>95072911</v>
      </c>
      <c r="M21" s="35">
        <f t="shared" si="0"/>
        <v>151693081</v>
      </c>
      <c r="N21" s="35">
        <f t="shared" si="0"/>
        <v>325443530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582142439</v>
      </c>
      <c r="X21" s="35">
        <f t="shared" si="0"/>
        <v>200155400</v>
      </c>
      <c r="Y21" s="35">
        <f t="shared" si="0"/>
        <v>381987039</v>
      </c>
      <c r="Z21" s="36">
        <f>+IF(X21&lt;&gt;0,+(Y21/X21)*100,0)</f>
        <v>190.84523275415</v>
      </c>
      <c r="AA21" s="33">
        <f>SUM(AA5:AA20)</f>
        <v>635288800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86677948</v>
      </c>
      <c r="D24" s="6"/>
      <c r="E24" s="7">
        <v>93768800</v>
      </c>
      <c r="F24" s="8">
        <v>93768800</v>
      </c>
      <c r="G24" s="8">
        <v>6777790</v>
      </c>
      <c r="H24" s="8">
        <v>6573650</v>
      </c>
      <c r="I24" s="8">
        <v>7320025</v>
      </c>
      <c r="J24" s="8">
        <v>20671465</v>
      </c>
      <c r="K24" s="8">
        <v>7676465</v>
      </c>
      <c r="L24" s="8">
        <v>7147545</v>
      </c>
      <c r="M24" s="8">
        <v>7619884</v>
      </c>
      <c r="N24" s="8">
        <v>22443894</v>
      </c>
      <c r="O24" s="8"/>
      <c r="P24" s="8"/>
      <c r="Q24" s="8"/>
      <c r="R24" s="8"/>
      <c r="S24" s="8"/>
      <c r="T24" s="8"/>
      <c r="U24" s="8"/>
      <c r="V24" s="8"/>
      <c r="W24" s="8">
        <v>43115359</v>
      </c>
      <c r="X24" s="8">
        <v>45674400</v>
      </c>
      <c r="Y24" s="8">
        <v>-2559041</v>
      </c>
      <c r="Z24" s="2">
        <v>-5.6027906223179729</v>
      </c>
      <c r="AA24" s="6">
        <v>93768800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112011237</v>
      </c>
      <c r="D26" s="6"/>
      <c r="E26" s="7">
        <v>17978400</v>
      </c>
      <c r="F26" s="8">
        <v>17978400</v>
      </c>
      <c r="G26" s="8">
        <v>1498213</v>
      </c>
      <c r="H26" s="8">
        <v>1498090</v>
      </c>
      <c r="I26" s="8">
        <v>1498213</v>
      </c>
      <c r="J26" s="8">
        <v>4494516</v>
      </c>
      <c r="K26" s="8">
        <v>2330861</v>
      </c>
      <c r="L26" s="8">
        <v>1498213</v>
      </c>
      <c r="M26" s="8">
        <v>1498213</v>
      </c>
      <c r="N26" s="8">
        <v>5327287</v>
      </c>
      <c r="O26" s="8"/>
      <c r="P26" s="8"/>
      <c r="Q26" s="8"/>
      <c r="R26" s="8"/>
      <c r="S26" s="8"/>
      <c r="T26" s="8"/>
      <c r="U26" s="8"/>
      <c r="V26" s="8"/>
      <c r="W26" s="8">
        <v>9821803</v>
      </c>
      <c r="X26" s="8">
        <v>8989200</v>
      </c>
      <c r="Y26" s="8">
        <v>832603</v>
      </c>
      <c r="Z26" s="2">
        <v>9.2622591554309608</v>
      </c>
      <c r="AA26" s="6">
        <v>17978400</v>
      </c>
    </row>
    <row r="27" spans="1:27" ht="13.5" x14ac:dyDescent="0.25">
      <c r="A27" s="25" t="s">
        <v>53</v>
      </c>
      <c r="B27" s="24" t="s">
        <v>32</v>
      </c>
      <c r="C27" s="6">
        <v>87496334</v>
      </c>
      <c r="D27" s="6"/>
      <c r="E27" s="7">
        <v>117124400</v>
      </c>
      <c r="F27" s="8">
        <v>117124400</v>
      </c>
      <c r="G27" s="8">
        <v>7377570</v>
      </c>
      <c r="H27" s="8">
        <v>7381626</v>
      </c>
      <c r="I27" s="8">
        <v>7144975</v>
      </c>
      <c r="J27" s="8">
        <v>21904171</v>
      </c>
      <c r="K27" s="8">
        <v>7383493</v>
      </c>
      <c r="L27" s="8">
        <v>7145520</v>
      </c>
      <c r="M27" s="8">
        <v>7383647</v>
      </c>
      <c r="N27" s="8">
        <v>21912660</v>
      </c>
      <c r="O27" s="8"/>
      <c r="P27" s="8"/>
      <c r="Q27" s="8"/>
      <c r="R27" s="8"/>
      <c r="S27" s="8"/>
      <c r="T27" s="8"/>
      <c r="U27" s="8"/>
      <c r="V27" s="8"/>
      <c r="W27" s="8">
        <v>43816831</v>
      </c>
      <c r="X27" s="8">
        <v>58563400</v>
      </c>
      <c r="Y27" s="8">
        <v>-14746569</v>
      </c>
      <c r="Z27" s="2">
        <v>-25.180520598189315</v>
      </c>
      <c r="AA27" s="6">
        <v>117124400</v>
      </c>
    </row>
    <row r="28" spans="1:27" ht="13.5" x14ac:dyDescent="0.25">
      <c r="A28" s="25" t="s">
        <v>54</v>
      </c>
      <c r="B28" s="24" t="s">
        <v>32</v>
      </c>
      <c r="C28" s="6">
        <v>16320680</v>
      </c>
      <c r="D28" s="6"/>
      <c r="E28" s="7">
        <v>31377900</v>
      </c>
      <c r="F28" s="8">
        <v>31377900</v>
      </c>
      <c r="G28" s="8">
        <v>1344302</v>
      </c>
      <c r="H28" s="8">
        <v>1384616</v>
      </c>
      <c r="I28" s="8">
        <v>1380684</v>
      </c>
      <c r="J28" s="8">
        <v>4109602</v>
      </c>
      <c r="K28" s="8">
        <v>1378370</v>
      </c>
      <c r="L28" s="8">
        <v>1333907</v>
      </c>
      <c r="M28" s="8">
        <v>1358240</v>
      </c>
      <c r="N28" s="8">
        <v>4070517</v>
      </c>
      <c r="O28" s="8"/>
      <c r="P28" s="8"/>
      <c r="Q28" s="8"/>
      <c r="R28" s="8"/>
      <c r="S28" s="8"/>
      <c r="T28" s="8"/>
      <c r="U28" s="8"/>
      <c r="V28" s="8"/>
      <c r="W28" s="8">
        <v>8180119</v>
      </c>
      <c r="X28" s="8">
        <v>15688800</v>
      </c>
      <c r="Y28" s="8">
        <v>-7508681</v>
      </c>
      <c r="Z28" s="2">
        <v>-47.86013589312121</v>
      </c>
      <c r="AA28" s="6">
        <v>31377900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137822443</v>
      </c>
      <c r="D30" s="6"/>
      <c r="E30" s="7">
        <v>-73011000</v>
      </c>
      <c r="F30" s="8">
        <v>-73011000</v>
      </c>
      <c r="G30" s="8">
        <v>23426963</v>
      </c>
      <c r="H30" s="8">
        <v>25127451</v>
      </c>
      <c r="I30" s="8">
        <v>21240037</v>
      </c>
      <c r="J30" s="8">
        <v>69794451</v>
      </c>
      <c r="K30" s="8">
        <v>22855859</v>
      </c>
      <c r="L30" s="8">
        <v>58006408</v>
      </c>
      <c r="M30" s="8">
        <v>33984737</v>
      </c>
      <c r="N30" s="8">
        <v>114847004</v>
      </c>
      <c r="O30" s="8"/>
      <c r="P30" s="8"/>
      <c r="Q30" s="8"/>
      <c r="R30" s="8"/>
      <c r="S30" s="8"/>
      <c r="T30" s="8"/>
      <c r="U30" s="8"/>
      <c r="V30" s="8"/>
      <c r="W30" s="8">
        <v>184641455</v>
      </c>
      <c r="X30" s="8">
        <v>-35157900</v>
      </c>
      <c r="Y30" s="8">
        <v>219799355</v>
      </c>
      <c r="Z30" s="2">
        <v>-625.17771254824663</v>
      </c>
      <c r="AA30" s="6">
        <v>-73011000</v>
      </c>
    </row>
    <row r="31" spans="1:27" ht="13.5" x14ac:dyDescent="0.25">
      <c r="A31" s="25" t="s">
        <v>57</v>
      </c>
      <c r="B31" s="24" t="s">
        <v>32</v>
      </c>
      <c r="C31" s="6">
        <v>37874741</v>
      </c>
      <c r="D31" s="6"/>
      <c r="E31" s="7">
        <v>21078300</v>
      </c>
      <c r="F31" s="8">
        <v>21078300</v>
      </c>
      <c r="G31" s="8"/>
      <c r="H31" s="8">
        <v>3643003</v>
      </c>
      <c r="I31" s="8">
        <v>2910193</v>
      </c>
      <c r="J31" s="8">
        <v>6553196</v>
      </c>
      <c r="K31" s="8">
        <v>1187836</v>
      </c>
      <c r="L31" s="8">
        <v>7835509</v>
      </c>
      <c r="M31" s="8">
        <v>1426146</v>
      </c>
      <c r="N31" s="8">
        <v>10449491</v>
      </c>
      <c r="O31" s="8"/>
      <c r="P31" s="8"/>
      <c r="Q31" s="8"/>
      <c r="R31" s="8"/>
      <c r="S31" s="8"/>
      <c r="T31" s="8"/>
      <c r="U31" s="8"/>
      <c r="V31" s="8"/>
      <c r="W31" s="8">
        <v>17002687</v>
      </c>
      <c r="X31" s="8">
        <v>12933200</v>
      </c>
      <c r="Y31" s="8">
        <v>4069487</v>
      </c>
      <c r="Z31" s="2">
        <v>31.465430055979958</v>
      </c>
      <c r="AA31" s="6">
        <v>21078300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93987777</v>
      </c>
      <c r="D33" s="6"/>
      <c r="E33" s="7">
        <v>68753300</v>
      </c>
      <c r="F33" s="8">
        <v>68753300</v>
      </c>
      <c r="G33" s="8">
        <v>6639279</v>
      </c>
      <c r="H33" s="8">
        <v>4122782</v>
      </c>
      <c r="I33" s="8">
        <v>9013498</v>
      </c>
      <c r="J33" s="8">
        <v>19775559</v>
      </c>
      <c r="K33" s="8">
        <v>7819208</v>
      </c>
      <c r="L33" s="8">
        <v>5011233</v>
      </c>
      <c r="M33" s="8">
        <v>4614116</v>
      </c>
      <c r="N33" s="8">
        <v>17444557</v>
      </c>
      <c r="O33" s="8"/>
      <c r="P33" s="8"/>
      <c r="Q33" s="8"/>
      <c r="R33" s="8"/>
      <c r="S33" s="8"/>
      <c r="T33" s="8"/>
      <c r="U33" s="8"/>
      <c r="V33" s="8"/>
      <c r="W33" s="8">
        <v>37220116</v>
      </c>
      <c r="X33" s="8">
        <v>36183700</v>
      </c>
      <c r="Y33" s="8">
        <v>1036416</v>
      </c>
      <c r="Z33" s="2">
        <v>2.8643173583685471</v>
      </c>
      <c r="AA33" s="6">
        <v>68753300</v>
      </c>
    </row>
    <row r="34" spans="1:27" ht="13.5" x14ac:dyDescent="0.25">
      <c r="A34" s="23" t="s">
        <v>59</v>
      </c>
      <c r="B34" s="29" t="s">
        <v>32</v>
      </c>
      <c r="C34" s="6">
        <v>5121914</v>
      </c>
      <c r="D34" s="6"/>
      <c r="E34" s="7">
        <v>243095100</v>
      </c>
      <c r="F34" s="8">
        <v>243095100</v>
      </c>
      <c r="G34" s="8">
        <v>17043932</v>
      </c>
      <c r="H34" s="8">
        <v>13514068</v>
      </c>
      <c r="I34" s="8">
        <v>18005121</v>
      </c>
      <c r="J34" s="8">
        <v>48563121</v>
      </c>
      <c r="K34" s="8">
        <v>16319032</v>
      </c>
      <c r="L34" s="8">
        <v>43725169</v>
      </c>
      <c r="M34" s="8">
        <v>15649999</v>
      </c>
      <c r="N34" s="8">
        <v>75694200</v>
      </c>
      <c r="O34" s="8"/>
      <c r="P34" s="8"/>
      <c r="Q34" s="8"/>
      <c r="R34" s="8"/>
      <c r="S34" s="8"/>
      <c r="T34" s="8"/>
      <c r="U34" s="8"/>
      <c r="V34" s="8"/>
      <c r="W34" s="8">
        <v>124257321</v>
      </c>
      <c r="X34" s="8">
        <v>121549200</v>
      </c>
      <c r="Y34" s="8">
        <v>2708121</v>
      </c>
      <c r="Z34" s="2">
        <v>2.2280039687632662</v>
      </c>
      <c r="AA34" s="6">
        <v>243095100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577313074</v>
      </c>
      <c r="D35" s="33">
        <f>SUM(D24:D34)</f>
        <v>0</v>
      </c>
      <c r="E35" s="34">
        <f t="shared" si="1"/>
        <v>520165200</v>
      </c>
      <c r="F35" s="35">
        <f t="shared" si="1"/>
        <v>520165200</v>
      </c>
      <c r="G35" s="35">
        <f t="shared" si="1"/>
        <v>64108049</v>
      </c>
      <c r="H35" s="35">
        <f t="shared" si="1"/>
        <v>63245286</v>
      </c>
      <c r="I35" s="35">
        <f t="shared" si="1"/>
        <v>68512746</v>
      </c>
      <c r="J35" s="35">
        <f t="shared" si="1"/>
        <v>195866081</v>
      </c>
      <c r="K35" s="35">
        <f t="shared" si="1"/>
        <v>66951124</v>
      </c>
      <c r="L35" s="35">
        <f t="shared" si="1"/>
        <v>131703504</v>
      </c>
      <c r="M35" s="35">
        <f t="shared" si="1"/>
        <v>73534982</v>
      </c>
      <c r="N35" s="35">
        <f t="shared" si="1"/>
        <v>272189610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468055691</v>
      </c>
      <c r="X35" s="35">
        <f t="shared" si="1"/>
        <v>264424000</v>
      </c>
      <c r="Y35" s="35">
        <f t="shared" si="1"/>
        <v>203631691</v>
      </c>
      <c r="Z35" s="36">
        <f>+IF(X35&lt;&gt;0,+(Y35/X35)*100,0)</f>
        <v>77.009534308534782</v>
      </c>
      <c r="AA35" s="33">
        <f>SUM(AA24:AA34)</f>
        <v>520165200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94636019</v>
      </c>
      <c r="D37" s="46">
        <f>+D21-D35</f>
        <v>0</v>
      </c>
      <c r="E37" s="47">
        <f t="shared" si="2"/>
        <v>115123600</v>
      </c>
      <c r="F37" s="48">
        <f t="shared" si="2"/>
        <v>115123600</v>
      </c>
      <c r="G37" s="48">
        <f t="shared" si="2"/>
        <v>28019909</v>
      </c>
      <c r="H37" s="48">
        <f t="shared" si="2"/>
        <v>61049442</v>
      </c>
      <c r="I37" s="48">
        <f t="shared" si="2"/>
        <v>-28236523</v>
      </c>
      <c r="J37" s="48">
        <f t="shared" si="2"/>
        <v>60832828</v>
      </c>
      <c r="K37" s="48">
        <f t="shared" si="2"/>
        <v>11726414</v>
      </c>
      <c r="L37" s="48">
        <f t="shared" si="2"/>
        <v>-36630593</v>
      </c>
      <c r="M37" s="48">
        <f t="shared" si="2"/>
        <v>78158099</v>
      </c>
      <c r="N37" s="48">
        <f t="shared" si="2"/>
        <v>53253920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114086748</v>
      </c>
      <c r="X37" s="48">
        <f>IF(F21=F35,0,X21-X35)</f>
        <v>-64268600</v>
      </c>
      <c r="Y37" s="48">
        <f t="shared" si="2"/>
        <v>178355348</v>
      </c>
      <c r="Z37" s="49">
        <f>+IF(X37&lt;&gt;0,+(Y37/X37)*100,0)</f>
        <v>-277.51553324640651</v>
      </c>
      <c r="AA37" s="46">
        <f>+AA21-AA35</f>
        <v>115123600</v>
      </c>
    </row>
    <row r="38" spans="1:27" ht="23.1" customHeight="1" x14ac:dyDescent="0.25">
      <c r="A38" s="50" t="s">
        <v>62</v>
      </c>
      <c r="B38" s="29" t="s">
        <v>32</v>
      </c>
      <c r="C38" s="6">
        <v>127335148</v>
      </c>
      <c r="D38" s="6"/>
      <c r="E38" s="7">
        <v>65000000</v>
      </c>
      <c r="F38" s="8">
        <v>65000000</v>
      </c>
      <c r="G38" s="8"/>
      <c r="H38" s="8">
        <v>5212308</v>
      </c>
      <c r="I38" s="8">
        <v>4258584</v>
      </c>
      <c r="J38" s="8">
        <v>9470892</v>
      </c>
      <c r="K38" s="8"/>
      <c r="L38" s="8"/>
      <c r="M38" s="8">
        <v>878042</v>
      </c>
      <c r="N38" s="8">
        <v>878042</v>
      </c>
      <c r="O38" s="8"/>
      <c r="P38" s="8"/>
      <c r="Q38" s="8"/>
      <c r="R38" s="8"/>
      <c r="S38" s="8"/>
      <c r="T38" s="8"/>
      <c r="U38" s="8"/>
      <c r="V38" s="8"/>
      <c r="W38" s="8">
        <v>10348934</v>
      </c>
      <c r="X38" s="8">
        <v>39000000</v>
      </c>
      <c r="Y38" s="8">
        <v>-28651066</v>
      </c>
      <c r="Z38" s="2">
        <v>-73.464271794871792</v>
      </c>
      <c r="AA38" s="6">
        <v>65000000</v>
      </c>
    </row>
    <row r="39" spans="1:27" ht="57" customHeight="1" x14ac:dyDescent="0.25">
      <c r="A39" s="50" t="s">
        <v>63</v>
      </c>
      <c r="B39" s="29" t="s">
        <v>32</v>
      </c>
      <c r="C39" s="28">
        <v>1582275</v>
      </c>
      <c r="D39" s="28"/>
      <c r="E39" s="7"/>
      <c r="F39" s="26"/>
      <c r="G39" s="26">
        <v>791137</v>
      </c>
      <c r="H39" s="26">
        <v>-791137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223553442</v>
      </c>
      <c r="D41" s="56">
        <f>SUM(D37:D40)</f>
        <v>0</v>
      </c>
      <c r="E41" s="57">
        <f t="shared" si="3"/>
        <v>180123600</v>
      </c>
      <c r="F41" s="58">
        <f t="shared" si="3"/>
        <v>180123600</v>
      </c>
      <c r="G41" s="58">
        <f t="shared" si="3"/>
        <v>28811046</v>
      </c>
      <c r="H41" s="58">
        <f t="shared" si="3"/>
        <v>65470613</v>
      </c>
      <c r="I41" s="58">
        <f t="shared" si="3"/>
        <v>-23977939</v>
      </c>
      <c r="J41" s="58">
        <f t="shared" si="3"/>
        <v>70303720</v>
      </c>
      <c r="K41" s="58">
        <f t="shared" si="3"/>
        <v>11726414</v>
      </c>
      <c r="L41" s="58">
        <f t="shared" si="3"/>
        <v>-36630593</v>
      </c>
      <c r="M41" s="58">
        <f t="shared" si="3"/>
        <v>79036141</v>
      </c>
      <c r="N41" s="58">
        <f t="shared" si="3"/>
        <v>54131962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124435682</v>
      </c>
      <c r="X41" s="58">
        <f t="shared" si="3"/>
        <v>-25268600</v>
      </c>
      <c r="Y41" s="58">
        <f t="shared" si="3"/>
        <v>149704282</v>
      </c>
      <c r="Z41" s="59">
        <f>+IF(X41&lt;&gt;0,+(Y41/X41)*100,0)</f>
        <v>-592.451825585905</v>
      </c>
      <c r="AA41" s="56">
        <f>SUM(AA37:AA40)</f>
        <v>180123600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223553442</v>
      </c>
      <c r="D43" s="64">
        <f>+D41-D42</f>
        <v>0</v>
      </c>
      <c r="E43" s="65">
        <f t="shared" si="4"/>
        <v>180123600</v>
      </c>
      <c r="F43" s="66">
        <f t="shared" si="4"/>
        <v>180123600</v>
      </c>
      <c r="G43" s="66">
        <f t="shared" si="4"/>
        <v>28811046</v>
      </c>
      <c r="H43" s="66">
        <f t="shared" si="4"/>
        <v>65470613</v>
      </c>
      <c r="I43" s="66">
        <f t="shared" si="4"/>
        <v>-23977939</v>
      </c>
      <c r="J43" s="66">
        <f t="shared" si="4"/>
        <v>70303720</v>
      </c>
      <c r="K43" s="66">
        <f t="shared" si="4"/>
        <v>11726414</v>
      </c>
      <c r="L43" s="66">
        <f t="shared" si="4"/>
        <v>-36630593</v>
      </c>
      <c r="M43" s="66">
        <f t="shared" si="4"/>
        <v>79036141</v>
      </c>
      <c r="N43" s="66">
        <f t="shared" si="4"/>
        <v>54131962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124435682</v>
      </c>
      <c r="X43" s="66">
        <f t="shared" si="4"/>
        <v>-25268600</v>
      </c>
      <c r="Y43" s="66">
        <f t="shared" si="4"/>
        <v>149704282</v>
      </c>
      <c r="Z43" s="67">
        <f>+IF(X43&lt;&gt;0,+(Y43/X43)*100,0)</f>
        <v>-592.451825585905</v>
      </c>
      <c r="AA43" s="64">
        <f>+AA41-AA42</f>
        <v>180123600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223553442</v>
      </c>
      <c r="D45" s="56">
        <f>SUM(D43:D44)</f>
        <v>0</v>
      </c>
      <c r="E45" s="57">
        <f t="shared" si="5"/>
        <v>180123600</v>
      </c>
      <c r="F45" s="58">
        <f t="shared" si="5"/>
        <v>180123600</v>
      </c>
      <c r="G45" s="58">
        <f t="shared" si="5"/>
        <v>28811046</v>
      </c>
      <c r="H45" s="58">
        <f t="shared" si="5"/>
        <v>65470613</v>
      </c>
      <c r="I45" s="58">
        <f t="shared" si="5"/>
        <v>-23977939</v>
      </c>
      <c r="J45" s="58">
        <f t="shared" si="5"/>
        <v>70303720</v>
      </c>
      <c r="K45" s="58">
        <f t="shared" si="5"/>
        <v>11726414</v>
      </c>
      <c r="L45" s="58">
        <f t="shared" si="5"/>
        <v>-36630593</v>
      </c>
      <c r="M45" s="58">
        <f t="shared" si="5"/>
        <v>79036141</v>
      </c>
      <c r="N45" s="58">
        <f t="shared" si="5"/>
        <v>54131962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124435682</v>
      </c>
      <c r="X45" s="58">
        <f t="shared" si="5"/>
        <v>-25268600</v>
      </c>
      <c r="Y45" s="58">
        <f t="shared" si="5"/>
        <v>149704282</v>
      </c>
      <c r="Z45" s="59">
        <f>+IF(X45&lt;&gt;0,+(Y45/X45)*100,0)</f>
        <v>-592.451825585905</v>
      </c>
      <c r="AA45" s="56">
        <f>SUM(AA43:AA44)</f>
        <v>180123600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223553442</v>
      </c>
      <c r="D47" s="71">
        <f>SUM(D45:D46)</f>
        <v>0</v>
      </c>
      <c r="E47" s="72">
        <f t="shared" si="6"/>
        <v>180123600</v>
      </c>
      <c r="F47" s="73">
        <f t="shared" si="6"/>
        <v>180123600</v>
      </c>
      <c r="G47" s="73">
        <f t="shared" si="6"/>
        <v>28811046</v>
      </c>
      <c r="H47" s="74">
        <f t="shared" si="6"/>
        <v>65470613</v>
      </c>
      <c r="I47" s="74">
        <f t="shared" si="6"/>
        <v>-23977939</v>
      </c>
      <c r="J47" s="74">
        <f t="shared" si="6"/>
        <v>70303720</v>
      </c>
      <c r="K47" s="74">
        <f t="shared" si="6"/>
        <v>11726414</v>
      </c>
      <c r="L47" s="74">
        <f t="shared" si="6"/>
        <v>-36630593</v>
      </c>
      <c r="M47" s="73">
        <f t="shared" si="6"/>
        <v>79036141</v>
      </c>
      <c r="N47" s="73">
        <f t="shared" si="6"/>
        <v>54131962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124435682</v>
      </c>
      <c r="X47" s="74">
        <f t="shared" si="6"/>
        <v>-25268600</v>
      </c>
      <c r="Y47" s="74">
        <f t="shared" si="6"/>
        <v>149704282</v>
      </c>
      <c r="Z47" s="75">
        <f>+IF(X47&lt;&gt;0,+(Y47/X47)*100,0)</f>
        <v>-592.451825585905</v>
      </c>
      <c r="AA47" s="76">
        <f>SUM(AA45:AA46)</f>
        <v>180123600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198488</v>
      </c>
      <c r="D27" s="6"/>
      <c r="E27" s="7"/>
      <c r="F27" s="8"/>
      <c r="G27" s="8"/>
      <c r="H27" s="8"/>
      <c r="I27" s="8">
        <v>49622</v>
      </c>
      <c r="J27" s="8">
        <v>49622</v>
      </c>
      <c r="K27" s="8">
        <v>16541</v>
      </c>
      <c r="L27" s="8">
        <v>16541</v>
      </c>
      <c r="M27" s="8">
        <v>16541</v>
      </c>
      <c r="N27" s="8">
        <v>49623</v>
      </c>
      <c r="O27" s="8"/>
      <c r="P27" s="8"/>
      <c r="Q27" s="8"/>
      <c r="R27" s="8"/>
      <c r="S27" s="8"/>
      <c r="T27" s="8"/>
      <c r="U27" s="8"/>
      <c r="V27" s="8"/>
      <c r="W27" s="8">
        <v>99245</v>
      </c>
      <c r="X27" s="8"/>
      <c r="Y27" s="8">
        <v>99245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>
        <v>1800</v>
      </c>
      <c r="N30" s="8">
        <v>1800</v>
      </c>
      <c r="O30" s="8"/>
      <c r="P30" s="8"/>
      <c r="Q30" s="8"/>
      <c r="R30" s="8"/>
      <c r="S30" s="8"/>
      <c r="T30" s="8"/>
      <c r="U30" s="8"/>
      <c r="V30" s="8"/>
      <c r="W30" s="8">
        <v>1800</v>
      </c>
      <c r="X30" s="8"/>
      <c r="Y30" s="8">
        <v>1800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198488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49622</v>
      </c>
      <c r="J35" s="35">
        <f t="shared" si="1"/>
        <v>49622</v>
      </c>
      <c r="K35" s="35">
        <f t="shared" si="1"/>
        <v>16541</v>
      </c>
      <c r="L35" s="35">
        <f t="shared" si="1"/>
        <v>16541</v>
      </c>
      <c r="M35" s="35">
        <f t="shared" si="1"/>
        <v>18341</v>
      </c>
      <c r="N35" s="35">
        <f t="shared" si="1"/>
        <v>51423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101045</v>
      </c>
      <c r="X35" s="35">
        <f t="shared" si="1"/>
        <v>0</v>
      </c>
      <c r="Y35" s="35">
        <f t="shared" si="1"/>
        <v>101045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-198488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-49622</v>
      </c>
      <c r="J37" s="48">
        <f t="shared" si="2"/>
        <v>-49622</v>
      </c>
      <c r="K37" s="48">
        <f t="shared" si="2"/>
        <v>-16541</v>
      </c>
      <c r="L37" s="48">
        <f t="shared" si="2"/>
        <v>-16541</v>
      </c>
      <c r="M37" s="48">
        <f t="shared" si="2"/>
        <v>-18341</v>
      </c>
      <c r="N37" s="48">
        <f t="shared" si="2"/>
        <v>-51423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-101045</v>
      </c>
      <c r="X37" s="48">
        <f>IF(F21=F35,0,X21-X35)</f>
        <v>0</v>
      </c>
      <c r="Y37" s="48">
        <f t="shared" si="2"/>
        <v>-101045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-198488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-49622</v>
      </c>
      <c r="J41" s="58">
        <f t="shared" si="3"/>
        <v>-49622</v>
      </c>
      <c r="K41" s="58">
        <f t="shared" si="3"/>
        <v>-16541</v>
      </c>
      <c r="L41" s="58">
        <f t="shared" si="3"/>
        <v>-16541</v>
      </c>
      <c r="M41" s="58">
        <f t="shared" si="3"/>
        <v>-18341</v>
      </c>
      <c r="N41" s="58">
        <f t="shared" si="3"/>
        <v>-51423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-101045</v>
      </c>
      <c r="X41" s="58">
        <f t="shared" si="3"/>
        <v>0</v>
      </c>
      <c r="Y41" s="58">
        <f t="shared" si="3"/>
        <v>-101045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-198488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-49622</v>
      </c>
      <c r="J43" s="66">
        <f t="shared" si="4"/>
        <v>-49622</v>
      </c>
      <c r="K43" s="66">
        <f t="shared" si="4"/>
        <v>-16541</v>
      </c>
      <c r="L43" s="66">
        <f t="shared" si="4"/>
        <v>-16541</v>
      </c>
      <c r="M43" s="66">
        <f t="shared" si="4"/>
        <v>-18341</v>
      </c>
      <c r="N43" s="66">
        <f t="shared" si="4"/>
        <v>-51423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-101045</v>
      </c>
      <c r="X43" s="66">
        <f t="shared" si="4"/>
        <v>0</v>
      </c>
      <c r="Y43" s="66">
        <f t="shared" si="4"/>
        <v>-101045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-198488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-49622</v>
      </c>
      <c r="J45" s="58">
        <f t="shared" si="5"/>
        <v>-49622</v>
      </c>
      <c r="K45" s="58">
        <f t="shared" si="5"/>
        <v>-16541</v>
      </c>
      <c r="L45" s="58">
        <f t="shared" si="5"/>
        <v>-16541</v>
      </c>
      <c r="M45" s="58">
        <f t="shared" si="5"/>
        <v>-18341</v>
      </c>
      <c r="N45" s="58">
        <f t="shared" si="5"/>
        <v>-51423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-101045</v>
      </c>
      <c r="X45" s="58">
        <f t="shared" si="5"/>
        <v>0</v>
      </c>
      <c r="Y45" s="58">
        <f t="shared" si="5"/>
        <v>-101045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-198488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-49622</v>
      </c>
      <c r="J47" s="74">
        <f t="shared" si="6"/>
        <v>-49622</v>
      </c>
      <c r="K47" s="74">
        <f t="shared" si="6"/>
        <v>-16541</v>
      </c>
      <c r="L47" s="74">
        <f t="shared" si="6"/>
        <v>-16541</v>
      </c>
      <c r="M47" s="73">
        <f t="shared" si="6"/>
        <v>-18341</v>
      </c>
      <c r="N47" s="73">
        <f t="shared" si="6"/>
        <v>-51423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-101045</v>
      </c>
      <c r="X47" s="74">
        <f t="shared" si="6"/>
        <v>0</v>
      </c>
      <c r="Y47" s="74">
        <f t="shared" si="6"/>
        <v>-101045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987009</v>
      </c>
      <c r="D33" s="6"/>
      <c r="E33" s="7">
        <v>600000</v>
      </c>
      <c r="F33" s="8">
        <v>600000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300000</v>
      </c>
      <c r="Y33" s="8">
        <v>-300000</v>
      </c>
      <c r="Z33" s="2">
        <v>-100</v>
      </c>
      <c r="AA33" s="6">
        <v>600000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987009</v>
      </c>
      <c r="D35" s="33">
        <f>SUM(D24:D34)</f>
        <v>0</v>
      </c>
      <c r="E35" s="34">
        <f t="shared" si="1"/>
        <v>600000</v>
      </c>
      <c r="F35" s="35">
        <f t="shared" si="1"/>
        <v>600000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300000</v>
      </c>
      <c r="Y35" s="35">
        <f t="shared" si="1"/>
        <v>-300000</v>
      </c>
      <c r="Z35" s="36">
        <f>+IF(X35&lt;&gt;0,+(Y35/X35)*100,0)</f>
        <v>-100</v>
      </c>
      <c r="AA35" s="33">
        <f>SUM(AA24:AA34)</f>
        <v>600000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-987009</v>
      </c>
      <c r="D37" s="46">
        <f>+D21-D35</f>
        <v>0</v>
      </c>
      <c r="E37" s="47">
        <f t="shared" si="2"/>
        <v>-600000</v>
      </c>
      <c r="F37" s="48">
        <f t="shared" si="2"/>
        <v>-600000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-300000</v>
      </c>
      <c r="Y37" s="48">
        <f t="shared" si="2"/>
        <v>300000</v>
      </c>
      <c r="Z37" s="49">
        <f>+IF(X37&lt;&gt;0,+(Y37/X37)*100,0)</f>
        <v>-100</v>
      </c>
      <c r="AA37" s="46">
        <f>+AA21-AA35</f>
        <v>-600000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-987009</v>
      </c>
      <c r="D41" s="56">
        <f>SUM(D37:D40)</f>
        <v>0</v>
      </c>
      <c r="E41" s="57">
        <f t="shared" si="3"/>
        <v>-600000</v>
      </c>
      <c r="F41" s="58">
        <f t="shared" si="3"/>
        <v>-600000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-300000</v>
      </c>
      <c r="Y41" s="58">
        <f t="shared" si="3"/>
        <v>300000</v>
      </c>
      <c r="Z41" s="59">
        <f>+IF(X41&lt;&gt;0,+(Y41/X41)*100,0)</f>
        <v>-100</v>
      </c>
      <c r="AA41" s="56">
        <f>SUM(AA37:AA40)</f>
        <v>-600000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-987009</v>
      </c>
      <c r="D43" s="64">
        <f>+D41-D42</f>
        <v>0</v>
      </c>
      <c r="E43" s="65">
        <f t="shared" si="4"/>
        <v>-600000</v>
      </c>
      <c r="F43" s="66">
        <f t="shared" si="4"/>
        <v>-600000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-300000</v>
      </c>
      <c r="Y43" s="66">
        <f t="shared" si="4"/>
        <v>300000</v>
      </c>
      <c r="Z43" s="67">
        <f>+IF(X43&lt;&gt;0,+(Y43/X43)*100,0)</f>
        <v>-100</v>
      </c>
      <c r="AA43" s="64">
        <f>+AA41-AA42</f>
        <v>-600000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-987009</v>
      </c>
      <c r="D45" s="56">
        <f>SUM(D43:D44)</f>
        <v>0</v>
      </c>
      <c r="E45" s="57">
        <f t="shared" si="5"/>
        <v>-600000</v>
      </c>
      <c r="F45" s="58">
        <f t="shared" si="5"/>
        <v>-600000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-300000</v>
      </c>
      <c r="Y45" s="58">
        <f t="shared" si="5"/>
        <v>300000</v>
      </c>
      <c r="Z45" s="59">
        <f>+IF(X45&lt;&gt;0,+(Y45/X45)*100,0)</f>
        <v>-100</v>
      </c>
      <c r="AA45" s="56">
        <f>SUM(AA43:AA44)</f>
        <v>-600000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-987009</v>
      </c>
      <c r="D47" s="71">
        <f>SUM(D45:D46)</f>
        <v>0</v>
      </c>
      <c r="E47" s="72">
        <f t="shared" si="6"/>
        <v>-600000</v>
      </c>
      <c r="F47" s="73">
        <f t="shared" si="6"/>
        <v>-600000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-300000</v>
      </c>
      <c r="Y47" s="74">
        <f t="shared" si="6"/>
        <v>300000</v>
      </c>
      <c r="Z47" s="75">
        <f>+IF(X47&lt;&gt;0,+(Y47/X47)*100,0)</f>
        <v>-100</v>
      </c>
      <c r="AA47" s="76">
        <f>SUM(AA45:AA46)</f>
        <v>-600000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58974751</v>
      </c>
      <c r="D7" s="6"/>
      <c r="E7" s="7">
        <v>87200579</v>
      </c>
      <c r="F7" s="8">
        <v>87200579</v>
      </c>
      <c r="G7" s="8">
        <v>5596478</v>
      </c>
      <c r="H7" s="8">
        <v>5718992</v>
      </c>
      <c r="I7" s="8">
        <v>3669910</v>
      </c>
      <c r="J7" s="8">
        <v>14985380</v>
      </c>
      <c r="K7" s="8">
        <v>4169533</v>
      </c>
      <c r="L7" s="8">
        <v>5322240</v>
      </c>
      <c r="M7" s="8">
        <v>3868960</v>
      </c>
      <c r="N7" s="8">
        <v>13360733</v>
      </c>
      <c r="O7" s="8"/>
      <c r="P7" s="8"/>
      <c r="Q7" s="8"/>
      <c r="R7" s="8"/>
      <c r="S7" s="8"/>
      <c r="T7" s="8"/>
      <c r="U7" s="8"/>
      <c r="V7" s="8"/>
      <c r="W7" s="8">
        <v>28346113</v>
      </c>
      <c r="X7" s="8">
        <v>43600254</v>
      </c>
      <c r="Y7" s="8">
        <v>-15254141</v>
      </c>
      <c r="Z7" s="2">
        <v>-34.986358106996349</v>
      </c>
      <c r="AA7" s="6">
        <v>87200579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436645</v>
      </c>
      <c r="D11" s="6"/>
      <c r="E11" s="7">
        <v>68955</v>
      </c>
      <c r="F11" s="8">
        <v>68955</v>
      </c>
      <c r="G11" s="8">
        <v>175707</v>
      </c>
      <c r="H11" s="8">
        <v>66151</v>
      </c>
      <c r="I11" s="8">
        <v>36459</v>
      </c>
      <c r="J11" s="8">
        <v>278317</v>
      </c>
      <c r="K11" s="8">
        <v>54559</v>
      </c>
      <c r="L11" s="8">
        <v>8253</v>
      </c>
      <c r="M11" s="8">
        <v>8253</v>
      </c>
      <c r="N11" s="8">
        <v>71065</v>
      </c>
      <c r="O11" s="8"/>
      <c r="P11" s="8"/>
      <c r="Q11" s="8"/>
      <c r="R11" s="8"/>
      <c r="S11" s="8"/>
      <c r="T11" s="8"/>
      <c r="U11" s="8"/>
      <c r="V11" s="8"/>
      <c r="W11" s="8">
        <v>349382</v>
      </c>
      <c r="X11" s="8">
        <v>34476</v>
      </c>
      <c r="Y11" s="8">
        <v>314906</v>
      </c>
      <c r="Z11" s="2">
        <v>913.40642765982136</v>
      </c>
      <c r="AA11" s="6">
        <v>68955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22677</v>
      </c>
      <c r="D15" s="6"/>
      <c r="E15" s="7">
        <v>25888</v>
      </c>
      <c r="F15" s="8">
        <v>25888</v>
      </c>
      <c r="G15" s="8">
        <v>1350</v>
      </c>
      <c r="H15" s="8">
        <v>3000</v>
      </c>
      <c r="I15" s="8">
        <v>1500</v>
      </c>
      <c r="J15" s="8">
        <v>5850</v>
      </c>
      <c r="K15" s="8">
        <v>2550</v>
      </c>
      <c r="L15" s="8">
        <v>750</v>
      </c>
      <c r="M15" s="8">
        <v>1350</v>
      </c>
      <c r="N15" s="8">
        <v>4650</v>
      </c>
      <c r="O15" s="8"/>
      <c r="P15" s="8"/>
      <c r="Q15" s="8"/>
      <c r="R15" s="8"/>
      <c r="S15" s="8"/>
      <c r="T15" s="8"/>
      <c r="U15" s="8"/>
      <c r="V15" s="8"/>
      <c r="W15" s="8">
        <v>10500</v>
      </c>
      <c r="X15" s="8">
        <v>12936</v>
      </c>
      <c r="Y15" s="8">
        <v>-2436</v>
      </c>
      <c r="Z15" s="2">
        <v>-18.831168831168831</v>
      </c>
      <c r="AA15" s="6">
        <v>25888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294610966</v>
      </c>
      <c r="D18" s="6"/>
      <c r="E18" s="7">
        <v>251498974</v>
      </c>
      <c r="F18" s="8">
        <v>251498974</v>
      </c>
      <c r="G18" s="8">
        <v>104791204</v>
      </c>
      <c r="H18" s="8"/>
      <c r="I18" s="8"/>
      <c r="J18" s="8">
        <v>104791204</v>
      </c>
      <c r="K18" s="8"/>
      <c r="L18" s="8"/>
      <c r="M18" s="8">
        <v>83833133</v>
      </c>
      <c r="N18" s="8">
        <v>83833133</v>
      </c>
      <c r="O18" s="8"/>
      <c r="P18" s="8"/>
      <c r="Q18" s="8"/>
      <c r="R18" s="8"/>
      <c r="S18" s="8"/>
      <c r="T18" s="8"/>
      <c r="U18" s="8"/>
      <c r="V18" s="8"/>
      <c r="W18" s="8">
        <v>188624337</v>
      </c>
      <c r="X18" s="8">
        <v>188624337</v>
      </c>
      <c r="Y18" s="8"/>
      <c r="Z18" s="2"/>
      <c r="AA18" s="6">
        <v>251498974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354045039</v>
      </c>
      <c r="D21" s="33">
        <f t="shared" si="0"/>
        <v>0</v>
      </c>
      <c r="E21" s="34">
        <f t="shared" si="0"/>
        <v>338794396</v>
      </c>
      <c r="F21" s="35">
        <f t="shared" si="0"/>
        <v>338794396</v>
      </c>
      <c r="G21" s="35">
        <f t="shared" si="0"/>
        <v>110564739</v>
      </c>
      <c r="H21" s="35">
        <f t="shared" si="0"/>
        <v>5788143</v>
      </c>
      <c r="I21" s="35">
        <f t="shared" si="0"/>
        <v>3707869</v>
      </c>
      <c r="J21" s="35">
        <f t="shared" si="0"/>
        <v>120060751</v>
      </c>
      <c r="K21" s="35">
        <f t="shared" si="0"/>
        <v>4226642</v>
      </c>
      <c r="L21" s="35">
        <f t="shared" si="0"/>
        <v>5331243</v>
      </c>
      <c r="M21" s="35">
        <f t="shared" si="0"/>
        <v>87711696</v>
      </c>
      <c r="N21" s="35">
        <f t="shared" si="0"/>
        <v>97269581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217330332</v>
      </c>
      <c r="X21" s="35">
        <f t="shared" si="0"/>
        <v>232272003</v>
      </c>
      <c r="Y21" s="35">
        <f t="shared" si="0"/>
        <v>-14941671</v>
      </c>
      <c r="Z21" s="36">
        <f>+IF(X21&lt;&gt;0,+(Y21/X21)*100,0)</f>
        <v>-6.4328334052382541</v>
      </c>
      <c r="AA21" s="33">
        <f>SUM(AA5:AA20)</f>
        <v>338794396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104514526</v>
      </c>
      <c r="D24" s="6"/>
      <c r="E24" s="7">
        <v>108588250</v>
      </c>
      <c r="F24" s="8">
        <v>108588250</v>
      </c>
      <c r="G24" s="8">
        <v>6267454</v>
      </c>
      <c r="H24" s="8">
        <v>7426990</v>
      </c>
      <c r="I24" s="8">
        <v>7951415</v>
      </c>
      <c r="J24" s="8">
        <v>21645859</v>
      </c>
      <c r="K24" s="8">
        <v>8602397</v>
      </c>
      <c r="L24" s="8">
        <v>12031918</v>
      </c>
      <c r="M24" s="8">
        <v>11089736</v>
      </c>
      <c r="N24" s="8">
        <v>31724051</v>
      </c>
      <c r="O24" s="8"/>
      <c r="P24" s="8"/>
      <c r="Q24" s="8"/>
      <c r="R24" s="8"/>
      <c r="S24" s="8"/>
      <c r="T24" s="8"/>
      <c r="U24" s="8"/>
      <c r="V24" s="8"/>
      <c r="W24" s="8">
        <v>53369910</v>
      </c>
      <c r="X24" s="8">
        <v>55967937</v>
      </c>
      <c r="Y24" s="8">
        <v>-2598027</v>
      </c>
      <c r="Z24" s="2">
        <v>-4.64199171750783</v>
      </c>
      <c r="AA24" s="6">
        <v>108588250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6284415</v>
      </c>
      <c r="D26" s="6"/>
      <c r="E26" s="7">
        <v>7367255</v>
      </c>
      <c r="F26" s="8">
        <v>7367255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148284</v>
      </c>
      <c r="Y26" s="8">
        <v>-148284</v>
      </c>
      <c r="Z26" s="2">
        <v>-100</v>
      </c>
      <c r="AA26" s="6">
        <v>7367255</v>
      </c>
    </row>
    <row r="27" spans="1:27" ht="13.5" x14ac:dyDescent="0.25">
      <c r="A27" s="25" t="s">
        <v>53</v>
      </c>
      <c r="B27" s="24" t="s">
        <v>32</v>
      </c>
      <c r="C27" s="6">
        <v>95184385</v>
      </c>
      <c r="D27" s="6"/>
      <c r="E27" s="7">
        <v>112889375</v>
      </c>
      <c r="F27" s="8">
        <v>112889375</v>
      </c>
      <c r="G27" s="8">
        <v>9407445</v>
      </c>
      <c r="H27" s="8">
        <v>9407445</v>
      </c>
      <c r="I27" s="8">
        <v>8398251</v>
      </c>
      <c r="J27" s="8">
        <v>27213141</v>
      </c>
      <c r="K27" s="8">
        <v>21942370</v>
      </c>
      <c r="L27" s="8">
        <v>8868007</v>
      </c>
      <c r="M27" s="8">
        <v>-3328789</v>
      </c>
      <c r="N27" s="8">
        <v>27481588</v>
      </c>
      <c r="O27" s="8"/>
      <c r="P27" s="8"/>
      <c r="Q27" s="8"/>
      <c r="R27" s="8"/>
      <c r="S27" s="8"/>
      <c r="T27" s="8"/>
      <c r="U27" s="8"/>
      <c r="V27" s="8"/>
      <c r="W27" s="8">
        <v>54694729</v>
      </c>
      <c r="X27" s="8">
        <v>56444766</v>
      </c>
      <c r="Y27" s="8">
        <v>-1750037</v>
      </c>
      <c r="Z27" s="2">
        <v>-3.1004415892166159</v>
      </c>
      <c r="AA27" s="6">
        <v>112889375</v>
      </c>
    </row>
    <row r="28" spans="1:27" ht="13.5" x14ac:dyDescent="0.25">
      <c r="A28" s="25" t="s">
        <v>54</v>
      </c>
      <c r="B28" s="24" t="s">
        <v>32</v>
      </c>
      <c r="C28" s="6">
        <v>720480</v>
      </c>
      <c r="D28" s="6"/>
      <c r="E28" s="7">
        <v>559204</v>
      </c>
      <c r="F28" s="8">
        <v>559204</v>
      </c>
      <c r="G28" s="8"/>
      <c r="H28" s="8"/>
      <c r="I28" s="8"/>
      <c r="J28" s="8"/>
      <c r="K28" s="8"/>
      <c r="L28" s="8"/>
      <c r="M28" s="8">
        <v>301755</v>
      </c>
      <c r="N28" s="8">
        <v>301755</v>
      </c>
      <c r="O28" s="8"/>
      <c r="P28" s="8"/>
      <c r="Q28" s="8"/>
      <c r="R28" s="8"/>
      <c r="S28" s="8"/>
      <c r="T28" s="8"/>
      <c r="U28" s="8"/>
      <c r="V28" s="8"/>
      <c r="W28" s="8">
        <v>301755</v>
      </c>
      <c r="X28" s="8">
        <v>279602</v>
      </c>
      <c r="Y28" s="8">
        <v>22153</v>
      </c>
      <c r="Z28" s="2">
        <v>7.9230477607456313</v>
      </c>
      <c r="AA28" s="6">
        <v>559204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148488521</v>
      </c>
      <c r="D30" s="6"/>
      <c r="E30" s="7">
        <v>184669643</v>
      </c>
      <c r="F30" s="8">
        <v>184669643</v>
      </c>
      <c r="G30" s="8">
        <v>15258713</v>
      </c>
      <c r="H30" s="8">
        <v>15205972</v>
      </c>
      <c r="I30" s="8">
        <v>16513813</v>
      </c>
      <c r="J30" s="8">
        <v>46978498</v>
      </c>
      <c r="K30" s="8">
        <v>16972105</v>
      </c>
      <c r="L30" s="8">
        <v>14195230</v>
      </c>
      <c r="M30" s="8">
        <v>14100565</v>
      </c>
      <c r="N30" s="8">
        <v>45267900</v>
      </c>
      <c r="O30" s="8"/>
      <c r="P30" s="8"/>
      <c r="Q30" s="8"/>
      <c r="R30" s="8"/>
      <c r="S30" s="8"/>
      <c r="T30" s="8"/>
      <c r="U30" s="8"/>
      <c r="V30" s="8"/>
      <c r="W30" s="8">
        <v>92246398</v>
      </c>
      <c r="X30" s="8">
        <v>92334858</v>
      </c>
      <c r="Y30" s="8">
        <v>-88460</v>
      </c>
      <c r="Z30" s="2">
        <v>-9.5803472183820335E-2</v>
      </c>
      <c r="AA30" s="6">
        <v>184669643</v>
      </c>
    </row>
    <row r="31" spans="1:27" ht="13.5" x14ac:dyDescent="0.25">
      <c r="A31" s="25" t="s">
        <v>57</v>
      </c>
      <c r="B31" s="24" t="s">
        <v>32</v>
      </c>
      <c r="C31" s="6">
        <v>236966602</v>
      </c>
      <c r="D31" s="6"/>
      <c r="E31" s="7">
        <v>55564883</v>
      </c>
      <c r="F31" s="8">
        <v>55564883</v>
      </c>
      <c r="G31" s="8">
        <v>6605314</v>
      </c>
      <c r="H31" s="8">
        <v>6902933</v>
      </c>
      <c r="I31" s="8">
        <v>12451530</v>
      </c>
      <c r="J31" s="8">
        <v>25959777</v>
      </c>
      <c r="K31" s="8">
        <v>6387807</v>
      </c>
      <c r="L31" s="8">
        <v>25145616</v>
      </c>
      <c r="M31" s="8">
        <v>31523881</v>
      </c>
      <c r="N31" s="8">
        <v>63057304</v>
      </c>
      <c r="O31" s="8"/>
      <c r="P31" s="8"/>
      <c r="Q31" s="8"/>
      <c r="R31" s="8"/>
      <c r="S31" s="8"/>
      <c r="T31" s="8"/>
      <c r="U31" s="8"/>
      <c r="V31" s="8"/>
      <c r="W31" s="8">
        <v>89017081</v>
      </c>
      <c r="X31" s="8">
        <v>27782478</v>
      </c>
      <c r="Y31" s="8">
        <v>61234603</v>
      </c>
      <c r="Z31" s="2">
        <v>220.40727612562131</v>
      </c>
      <c r="AA31" s="6">
        <v>55564883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53485793</v>
      </c>
      <c r="D33" s="6"/>
      <c r="E33" s="7">
        <v>45193304</v>
      </c>
      <c r="F33" s="8">
        <v>45193304</v>
      </c>
      <c r="G33" s="8">
        <v>4132645</v>
      </c>
      <c r="H33" s="8">
        <v>5497202</v>
      </c>
      <c r="I33" s="8">
        <v>5793411</v>
      </c>
      <c r="J33" s="8">
        <v>15423258</v>
      </c>
      <c r="K33" s="8">
        <v>3999917</v>
      </c>
      <c r="L33" s="8">
        <v>4331718</v>
      </c>
      <c r="M33" s="8">
        <v>-12706885</v>
      </c>
      <c r="N33" s="8">
        <v>-4375250</v>
      </c>
      <c r="O33" s="8"/>
      <c r="P33" s="8"/>
      <c r="Q33" s="8"/>
      <c r="R33" s="8"/>
      <c r="S33" s="8"/>
      <c r="T33" s="8"/>
      <c r="U33" s="8"/>
      <c r="V33" s="8"/>
      <c r="W33" s="8">
        <v>11048008</v>
      </c>
      <c r="X33" s="8">
        <v>22193424</v>
      </c>
      <c r="Y33" s="8">
        <v>-11145416</v>
      </c>
      <c r="Z33" s="2">
        <v>-50.219452392744799</v>
      </c>
      <c r="AA33" s="6">
        <v>45193304</v>
      </c>
    </row>
    <row r="34" spans="1:27" ht="13.5" x14ac:dyDescent="0.25">
      <c r="A34" s="23" t="s">
        <v>59</v>
      </c>
      <c r="B34" s="29" t="s">
        <v>32</v>
      </c>
      <c r="C34" s="6">
        <v>28812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645673534</v>
      </c>
      <c r="D35" s="33">
        <f>SUM(D24:D34)</f>
        <v>0</v>
      </c>
      <c r="E35" s="34">
        <f t="shared" si="1"/>
        <v>514831914</v>
      </c>
      <c r="F35" s="35">
        <f t="shared" si="1"/>
        <v>514831914</v>
      </c>
      <c r="G35" s="35">
        <f t="shared" si="1"/>
        <v>41671571</v>
      </c>
      <c r="H35" s="35">
        <f t="shared" si="1"/>
        <v>44440542</v>
      </c>
      <c r="I35" s="35">
        <f t="shared" si="1"/>
        <v>51108420</v>
      </c>
      <c r="J35" s="35">
        <f t="shared" si="1"/>
        <v>137220533</v>
      </c>
      <c r="K35" s="35">
        <f t="shared" si="1"/>
        <v>57904596</v>
      </c>
      <c r="L35" s="35">
        <f t="shared" si="1"/>
        <v>64572489</v>
      </c>
      <c r="M35" s="35">
        <f t="shared" si="1"/>
        <v>40980263</v>
      </c>
      <c r="N35" s="35">
        <f t="shared" si="1"/>
        <v>163457348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300677881</v>
      </c>
      <c r="X35" s="35">
        <f t="shared" si="1"/>
        <v>255151349</v>
      </c>
      <c r="Y35" s="35">
        <f t="shared" si="1"/>
        <v>45526532</v>
      </c>
      <c r="Z35" s="36">
        <f>+IF(X35&lt;&gt;0,+(Y35/X35)*100,0)</f>
        <v>17.842951714121643</v>
      </c>
      <c r="AA35" s="33">
        <f>SUM(AA24:AA34)</f>
        <v>514831914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-291628495</v>
      </c>
      <c r="D37" s="46">
        <f>+D21-D35</f>
        <v>0</v>
      </c>
      <c r="E37" s="47">
        <f t="shared" si="2"/>
        <v>-176037518</v>
      </c>
      <c r="F37" s="48">
        <f t="shared" si="2"/>
        <v>-176037518</v>
      </c>
      <c r="G37" s="48">
        <f t="shared" si="2"/>
        <v>68893168</v>
      </c>
      <c r="H37" s="48">
        <f t="shared" si="2"/>
        <v>-38652399</v>
      </c>
      <c r="I37" s="48">
        <f t="shared" si="2"/>
        <v>-47400551</v>
      </c>
      <c r="J37" s="48">
        <f t="shared" si="2"/>
        <v>-17159782</v>
      </c>
      <c r="K37" s="48">
        <f t="shared" si="2"/>
        <v>-53677954</v>
      </c>
      <c r="L37" s="48">
        <f t="shared" si="2"/>
        <v>-59241246</v>
      </c>
      <c r="M37" s="48">
        <f t="shared" si="2"/>
        <v>46731433</v>
      </c>
      <c r="N37" s="48">
        <f t="shared" si="2"/>
        <v>-66187767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-83347549</v>
      </c>
      <c r="X37" s="48">
        <f>IF(F21=F35,0,X21-X35)</f>
        <v>-22879346</v>
      </c>
      <c r="Y37" s="48">
        <f t="shared" si="2"/>
        <v>-60468203</v>
      </c>
      <c r="Z37" s="49">
        <f>+IF(X37&lt;&gt;0,+(Y37/X37)*100,0)</f>
        <v>264.29165851156762</v>
      </c>
      <c r="AA37" s="46">
        <f>+AA21-AA35</f>
        <v>-176037518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-291628495</v>
      </c>
      <c r="D41" s="56">
        <f>SUM(D37:D40)</f>
        <v>0</v>
      </c>
      <c r="E41" s="57">
        <f t="shared" si="3"/>
        <v>-176037518</v>
      </c>
      <c r="F41" s="58">
        <f t="shared" si="3"/>
        <v>-176037518</v>
      </c>
      <c r="G41" s="58">
        <f t="shared" si="3"/>
        <v>68893168</v>
      </c>
      <c r="H41" s="58">
        <f t="shared" si="3"/>
        <v>-38652399</v>
      </c>
      <c r="I41" s="58">
        <f t="shared" si="3"/>
        <v>-47400551</v>
      </c>
      <c r="J41" s="58">
        <f t="shared" si="3"/>
        <v>-17159782</v>
      </c>
      <c r="K41" s="58">
        <f t="shared" si="3"/>
        <v>-53677954</v>
      </c>
      <c r="L41" s="58">
        <f t="shared" si="3"/>
        <v>-59241246</v>
      </c>
      <c r="M41" s="58">
        <f t="shared" si="3"/>
        <v>46731433</v>
      </c>
      <c r="N41" s="58">
        <f t="shared" si="3"/>
        <v>-66187767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-83347549</v>
      </c>
      <c r="X41" s="58">
        <f t="shared" si="3"/>
        <v>-22879346</v>
      </c>
      <c r="Y41" s="58">
        <f t="shared" si="3"/>
        <v>-60468203</v>
      </c>
      <c r="Z41" s="59">
        <f>+IF(X41&lt;&gt;0,+(Y41/X41)*100,0)</f>
        <v>264.29165851156762</v>
      </c>
      <c r="AA41" s="56">
        <f>SUM(AA37:AA40)</f>
        <v>-176037518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-291628495</v>
      </c>
      <c r="D43" s="64">
        <f>+D41-D42</f>
        <v>0</v>
      </c>
      <c r="E43" s="65">
        <f t="shared" si="4"/>
        <v>-176037518</v>
      </c>
      <c r="F43" s="66">
        <f t="shared" si="4"/>
        <v>-176037518</v>
      </c>
      <c r="G43" s="66">
        <f t="shared" si="4"/>
        <v>68893168</v>
      </c>
      <c r="H43" s="66">
        <f t="shared" si="4"/>
        <v>-38652399</v>
      </c>
      <c r="I43" s="66">
        <f t="shared" si="4"/>
        <v>-47400551</v>
      </c>
      <c r="J43" s="66">
        <f t="shared" si="4"/>
        <v>-17159782</v>
      </c>
      <c r="K43" s="66">
        <f t="shared" si="4"/>
        <v>-53677954</v>
      </c>
      <c r="L43" s="66">
        <f t="shared" si="4"/>
        <v>-59241246</v>
      </c>
      <c r="M43" s="66">
        <f t="shared" si="4"/>
        <v>46731433</v>
      </c>
      <c r="N43" s="66">
        <f t="shared" si="4"/>
        <v>-66187767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-83347549</v>
      </c>
      <c r="X43" s="66">
        <f t="shared" si="4"/>
        <v>-22879346</v>
      </c>
      <c r="Y43" s="66">
        <f t="shared" si="4"/>
        <v>-60468203</v>
      </c>
      <c r="Z43" s="67">
        <f>+IF(X43&lt;&gt;0,+(Y43/X43)*100,0)</f>
        <v>264.29165851156762</v>
      </c>
      <c r="AA43" s="64">
        <f>+AA41-AA42</f>
        <v>-176037518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-291628495</v>
      </c>
      <c r="D45" s="56">
        <f>SUM(D43:D44)</f>
        <v>0</v>
      </c>
      <c r="E45" s="57">
        <f t="shared" si="5"/>
        <v>-176037518</v>
      </c>
      <c r="F45" s="58">
        <f t="shared" si="5"/>
        <v>-176037518</v>
      </c>
      <c r="G45" s="58">
        <f t="shared" si="5"/>
        <v>68893168</v>
      </c>
      <c r="H45" s="58">
        <f t="shared" si="5"/>
        <v>-38652399</v>
      </c>
      <c r="I45" s="58">
        <f t="shared" si="5"/>
        <v>-47400551</v>
      </c>
      <c r="J45" s="58">
        <f t="shared" si="5"/>
        <v>-17159782</v>
      </c>
      <c r="K45" s="58">
        <f t="shared" si="5"/>
        <v>-53677954</v>
      </c>
      <c r="L45" s="58">
        <f t="shared" si="5"/>
        <v>-59241246</v>
      </c>
      <c r="M45" s="58">
        <f t="shared" si="5"/>
        <v>46731433</v>
      </c>
      <c r="N45" s="58">
        <f t="shared" si="5"/>
        <v>-66187767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-83347549</v>
      </c>
      <c r="X45" s="58">
        <f t="shared" si="5"/>
        <v>-22879346</v>
      </c>
      <c r="Y45" s="58">
        <f t="shared" si="5"/>
        <v>-60468203</v>
      </c>
      <c r="Z45" s="59">
        <f>+IF(X45&lt;&gt;0,+(Y45/X45)*100,0)</f>
        <v>264.29165851156762</v>
      </c>
      <c r="AA45" s="56">
        <f>SUM(AA43:AA44)</f>
        <v>-176037518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-291628495</v>
      </c>
      <c r="D47" s="71">
        <f>SUM(D45:D46)</f>
        <v>0</v>
      </c>
      <c r="E47" s="72">
        <f t="shared" si="6"/>
        <v>-176037518</v>
      </c>
      <c r="F47" s="73">
        <f t="shared" si="6"/>
        <v>-176037518</v>
      </c>
      <c r="G47" s="73">
        <f t="shared" si="6"/>
        <v>68893168</v>
      </c>
      <c r="H47" s="74">
        <f t="shared" si="6"/>
        <v>-38652399</v>
      </c>
      <c r="I47" s="74">
        <f t="shared" si="6"/>
        <v>-47400551</v>
      </c>
      <c r="J47" s="74">
        <f t="shared" si="6"/>
        <v>-17159782</v>
      </c>
      <c r="K47" s="74">
        <f t="shared" si="6"/>
        <v>-53677954</v>
      </c>
      <c r="L47" s="74">
        <f t="shared" si="6"/>
        <v>-59241246</v>
      </c>
      <c r="M47" s="73">
        <f t="shared" si="6"/>
        <v>46731433</v>
      </c>
      <c r="N47" s="73">
        <f t="shared" si="6"/>
        <v>-66187767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-83347549</v>
      </c>
      <c r="X47" s="74">
        <f t="shared" si="6"/>
        <v>-22879346</v>
      </c>
      <c r="Y47" s="74">
        <f t="shared" si="6"/>
        <v>-60468203</v>
      </c>
      <c r="Z47" s="75">
        <f>+IF(X47&lt;&gt;0,+(Y47/X47)*100,0)</f>
        <v>264.29165851156762</v>
      </c>
      <c r="AA47" s="76">
        <f>SUM(AA45:AA46)</f>
        <v>-176037518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177679276</v>
      </c>
      <c r="D7" s="6"/>
      <c r="E7" s="7">
        <v>184483030</v>
      </c>
      <c r="F7" s="8">
        <v>184483030</v>
      </c>
      <c r="G7" s="8">
        <v>15927187</v>
      </c>
      <c r="H7" s="8">
        <v>15386594</v>
      </c>
      <c r="I7" s="8">
        <v>15404559</v>
      </c>
      <c r="J7" s="8">
        <v>46718340</v>
      </c>
      <c r="K7" s="8">
        <v>18025316</v>
      </c>
      <c r="L7" s="8">
        <v>16546916</v>
      </c>
      <c r="M7" s="8">
        <v>15522103</v>
      </c>
      <c r="N7" s="8">
        <v>50094335</v>
      </c>
      <c r="O7" s="8"/>
      <c r="P7" s="8"/>
      <c r="Q7" s="8"/>
      <c r="R7" s="8"/>
      <c r="S7" s="8"/>
      <c r="T7" s="8"/>
      <c r="U7" s="8"/>
      <c r="V7" s="8"/>
      <c r="W7" s="8">
        <v>96812675</v>
      </c>
      <c r="X7" s="8">
        <v>92241522</v>
      </c>
      <c r="Y7" s="8">
        <v>4571153</v>
      </c>
      <c r="Z7" s="2">
        <v>4.9556348387226308</v>
      </c>
      <c r="AA7" s="6">
        <v>184483030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53767</v>
      </c>
      <c r="D15" s="6"/>
      <c r="E15" s="7">
        <v>135293</v>
      </c>
      <c r="F15" s="8">
        <v>135293</v>
      </c>
      <c r="G15" s="8">
        <v>9549</v>
      </c>
      <c r="H15" s="8"/>
      <c r="I15" s="8"/>
      <c r="J15" s="8">
        <v>9549</v>
      </c>
      <c r="K15" s="8">
        <v>28646</v>
      </c>
      <c r="L15" s="8"/>
      <c r="M15" s="8"/>
      <c r="N15" s="8">
        <v>28646</v>
      </c>
      <c r="O15" s="8"/>
      <c r="P15" s="8"/>
      <c r="Q15" s="8"/>
      <c r="R15" s="8"/>
      <c r="S15" s="8"/>
      <c r="T15" s="8"/>
      <c r="U15" s="8"/>
      <c r="V15" s="8"/>
      <c r="W15" s="8">
        <v>38195</v>
      </c>
      <c r="X15" s="8">
        <v>67644</v>
      </c>
      <c r="Y15" s="8">
        <v>-29449</v>
      </c>
      <c r="Z15" s="2">
        <v>-43.535272899296316</v>
      </c>
      <c r="AA15" s="6">
        <v>135293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960059</v>
      </c>
      <c r="D17" s="6"/>
      <c r="E17" s="7">
        <v>2255967</v>
      </c>
      <c r="F17" s="8">
        <v>2255967</v>
      </c>
      <c r="G17" s="8"/>
      <c r="H17" s="8"/>
      <c r="I17" s="8"/>
      <c r="J17" s="8"/>
      <c r="K17" s="8"/>
      <c r="L17" s="8"/>
      <c r="M17" s="8">
        <v>990778</v>
      </c>
      <c r="N17" s="8">
        <v>990778</v>
      </c>
      <c r="O17" s="8"/>
      <c r="P17" s="8"/>
      <c r="Q17" s="8"/>
      <c r="R17" s="8"/>
      <c r="S17" s="8"/>
      <c r="T17" s="8"/>
      <c r="U17" s="8"/>
      <c r="V17" s="8"/>
      <c r="W17" s="8">
        <v>990778</v>
      </c>
      <c r="X17" s="8">
        <v>1127982</v>
      </c>
      <c r="Y17" s="8">
        <v>-137204</v>
      </c>
      <c r="Z17" s="2">
        <v>-12.163669278410472</v>
      </c>
      <c r="AA17" s="6">
        <v>2255967</v>
      </c>
    </row>
    <row r="18" spans="1:27" ht="13.5" x14ac:dyDescent="0.25">
      <c r="A18" s="23" t="s">
        <v>45</v>
      </c>
      <c r="B18" s="29" t="s">
        <v>32</v>
      </c>
      <c r="C18" s="6">
        <v>320739137</v>
      </c>
      <c r="D18" s="6"/>
      <c r="E18" s="7">
        <v>286617900</v>
      </c>
      <c r="F18" s="8">
        <v>286617900</v>
      </c>
      <c r="G18" s="8">
        <v>114376888</v>
      </c>
      <c r="H18" s="8">
        <v>1346218</v>
      </c>
      <c r="I18" s="8">
        <v>405948</v>
      </c>
      <c r="J18" s="8">
        <v>116129054</v>
      </c>
      <c r="K18" s="8">
        <v>-1752166</v>
      </c>
      <c r="L18" s="8"/>
      <c r="M18" s="8">
        <v>91501786</v>
      </c>
      <c r="N18" s="8">
        <v>89749620</v>
      </c>
      <c r="O18" s="8"/>
      <c r="P18" s="8"/>
      <c r="Q18" s="8"/>
      <c r="R18" s="8"/>
      <c r="S18" s="8"/>
      <c r="T18" s="8"/>
      <c r="U18" s="8"/>
      <c r="V18" s="8"/>
      <c r="W18" s="8">
        <v>205878674</v>
      </c>
      <c r="X18" s="8">
        <v>143308956</v>
      </c>
      <c r="Y18" s="8">
        <v>62569718</v>
      </c>
      <c r="Z18" s="2">
        <v>43.660717199000459</v>
      </c>
      <c r="AA18" s="6">
        <v>286617900</v>
      </c>
    </row>
    <row r="19" spans="1:27" ht="13.5" x14ac:dyDescent="0.25">
      <c r="A19" s="23" t="s">
        <v>46</v>
      </c>
      <c r="B19" s="29" t="s">
        <v>32</v>
      </c>
      <c r="C19" s="6">
        <v>263356</v>
      </c>
      <c r="D19" s="6"/>
      <c r="E19" s="7">
        <v>236666</v>
      </c>
      <c r="F19" s="26">
        <v>236666</v>
      </c>
      <c r="G19" s="26">
        <v>4147939</v>
      </c>
      <c r="H19" s="26">
        <v>-4147939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118332</v>
      </c>
      <c r="Y19" s="26">
        <v>-118332</v>
      </c>
      <c r="Z19" s="27">
        <v>-100</v>
      </c>
      <c r="AA19" s="28">
        <v>236666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84062559</v>
      </c>
      <c r="F20" s="8">
        <v>84062559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42031278</v>
      </c>
      <c r="Y20" s="8">
        <v>-42031278</v>
      </c>
      <c r="Z20" s="2">
        <v>-100</v>
      </c>
      <c r="AA20" s="6">
        <v>84062559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499695595</v>
      </c>
      <c r="D21" s="33">
        <f t="shared" si="0"/>
        <v>0</v>
      </c>
      <c r="E21" s="34">
        <f t="shared" si="0"/>
        <v>557791415</v>
      </c>
      <c r="F21" s="35">
        <f t="shared" si="0"/>
        <v>557791415</v>
      </c>
      <c r="G21" s="35">
        <f t="shared" si="0"/>
        <v>134461563</v>
      </c>
      <c r="H21" s="35">
        <f t="shared" si="0"/>
        <v>12584873</v>
      </c>
      <c r="I21" s="35">
        <f t="shared" si="0"/>
        <v>15810507</v>
      </c>
      <c r="J21" s="35">
        <f t="shared" si="0"/>
        <v>162856943</v>
      </c>
      <c r="K21" s="35">
        <f t="shared" si="0"/>
        <v>16301796</v>
      </c>
      <c r="L21" s="35">
        <f t="shared" si="0"/>
        <v>16546916</v>
      </c>
      <c r="M21" s="35">
        <f t="shared" si="0"/>
        <v>108014667</v>
      </c>
      <c r="N21" s="35">
        <f t="shared" si="0"/>
        <v>140863379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303720322</v>
      </c>
      <c r="X21" s="35">
        <f t="shared" si="0"/>
        <v>278895714</v>
      </c>
      <c r="Y21" s="35">
        <f t="shared" si="0"/>
        <v>24824608</v>
      </c>
      <c r="Z21" s="36">
        <f>+IF(X21&lt;&gt;0,+(Y21/X21)*100,0)</f>
        <v>8.9010360338488379</v>
      </c>
      <c r="AA21" s="33">
        <f>SUM(AA5:AA20)</f>
        <v>557791415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70936588</v>
      </c>
      <c r="D24" s="6"/>
      <c r="E24" s="7">
        <v>81381632</v>
      </c>
      <c r="F24" s="8">
        <v>81381632</v>
      </c>
      <c r="G24" s="8">
        <v>6031972</v>
      </c>
      <c r="H24" s="8">
        <v>6029503</v>
      </c>
      <c r="I24" s="8">
        <v>6015632</v>
      </c>
      <c r="J24" s="8">
        <v>18077107</v>
      </c>
      <c r="K24" s="8">
        <v>6694128</v>
      </c>
      <c r="L24" s="8">
        <v>6386803</v>
      </c>
      <c r="M24" s="8">
        <v>5990494</v>
      </c>
      <c r="N24" s="8">
        <v>19071425</v>
      </c>
      <c r="O24" s="8"/>
      <c r="P24" s="8"/>
      <c r="Q24" s="8"/>
      <c r="R24" s="8"/>
      <c r="S24" s="8"/>
      <c r="T24" s="8"/>
      <c r="U24" s="8"/>
      <c r="V24" s="8"/>
      <c r="W24" s="8">
        <v>37148532</v>
      </c>
      <c r="X24" s="8">
        <v>40690818</v>
      </c>
      <c r="Y24" s="8">
        <v>-3542286</v>
      </c>
      <c r="Z24" s="2">
        <v>-8.705369353842924</v>
      </c>
      <c r="AA24" s="6">
        <v>81381632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238193942</v>
      </c>
      <c r="D30" s="6"/>
      <c r="E30" s="7">
        <v>211837605</v>
      </c>
      <c r="F30" s="8">
        <v>211837605</v>
      </c>
      <c r="G30" s="8"/>
      <c r="H30" s="8">
        <v>429737</v>
      </c>
      <c r="I30" s="8">
        <v>713299</v>
      </c>
      <c r="J30" s="8">
        <v>1143036</v>
      </c>
      <c r="K30" s="8">
        <v>1306979</v>
      </c>
      <c r="L30" s="8">
        <v>268895</v>
      </c>
      <c r="M30" s="8">
        <v>1362818</v>
      </c>
      <c r="N30" s="8">
        <v>2938692</v>
      </c>
      <c r="O30" s="8"/>
      <c r="P30" s="8"/>
      <c r="Q30" s="8"/>
      <c r="R30" s="8"/>
      <c r="S30" s="8"/>
      <c r="T30" s="8"/>
      <c r="U30" s="8"/>
      <c r="V30" s="8"/>
      <c r="W30" s="8">
        <v>4081728</v>
      </c>
      <c r="X30" s="8">
        <v>105918810</v>
      </c>
      <c r="Y30" s="8">
        <v>-101837082</v>
      </c>
      <c r="Z30" s="2">
        <v>-96.146361538616233</v>
      </c>
      <c r="AA30" s="6">
        <v>211837605</v>
      </c>
    </row>
    <row r="31" spans="1:27" ht="13.5" x14ac:dyDescent="0.25">
      <c r="A31" s="25" t="s">
        <v>57</v>
      </c>
      <c r="B31" s="24" t="s">
        <v>32</v>
      </c>
      <c r="C31" s="6">
        <v>69311381</v>
      </c>
      <c r="D31" s="6"/>
      <c r="E31" s="7">
        <v>41988645</v>
      </c>
      <c r="F31" s="8">
        <v>41988645</v>
      </c>
      <c r="G31" s="8">
        <v>266817</v>
      </c>
      <c r="H31" s="8">
        <v>4882691</v>
      </c>
      <c r="I31" s="8">
        <v>-200984</v>
      </c>
      <c r="J31" s="8">
        <v>4948524</v>
      </c>
      <c r="K31" s="8">
        <v>2403774</v>
      </c>
      <c r="L31" s="8">
        <v>3791630</v>
      </c>
      <c r="M31" s="8">
        <v>7221871</v>
      </c>
      <c r="N31" s="8">
        <v>13417275</v>
      </c>
      <c r="O31" s="8"/>
      <c r="P31" s="8"/>
      <c r="Q31" s="8"/>
      <c r="R31" s="8"/>
      <c r="S31" s="8"/>
      <c r="T31" s="8"/>
      <c r="U31" s="8"/>
      <c r="V31" s="8"/>
      <c r="W31" s="8">
        <v>18365799</v>
      </c>
      <c r="X31" s="8">
        <v>20994348</v>
      </c>
      <c r="Y31" s="8">
        <v>-2628549</v>
      </c>
      <c r="Z31" s="2">
        <v>-12.520269741170337</v>
      </c>
      <c r="AA31" s="6">
        <v>41988645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46942043</v>
      </c>
      <c r="D33" s="6"/>
      <c r="E33" s="7">
        <v>44859852</v>
      </c>
      <c r="F33" s="8">
        <v>44859852</v>
      </c>
      <c r="G33" s="8">
        <v>3278988</v>
      </c>
      <c r="H33" s="8">
        <v>3780955</v>
      </c>
      <c r="I33" s="8">
        <v>6039569</v>
      </c>
      <c r="J33" s="8">
        <v>13099512</v>
      </c>
      <c r="K33" s="8">
        <v>2737891</v>
      </c>
      <c r="L33" s="8">
        <v>5030117</v>
      </c>
      <c r="M33" s="8">
        <v>4858521</v>
      </c>
      <c r="N33" s="8">
        <v>12626529</v>
      </c>
      <c r="O33" s="8"/>
      <c r="P33" s="8"/>
      <c r="Q33" s="8"/>
      <c r="R33" s="8"/>
      <c r="S33" s="8"/>
      <c r="T33" s="8"/>
      <c r="U33" s="8"/>
      <c r="V33" s="8"/>
      <c r="W33" s="8">
        <v>25726041</v>
      </c>
      <c r="X33" s="8">
        <v>22429938</v>
      </c>
      <c r="Y33" s="8">
        <v>3296103</v>
      </c>
      <c r="Z33" s="2">
        <v>14.695105265114867</v>
      </c>
      <c r="AA33" s="6">
        <v>44859852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123015479</v>
      </c>
      <c r="F34" s="8">
        <v>123015479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61507740</v>
      </c>
      <c r="Y34" s="8">
        <v>-61507740</v>
      </c>
      <c r="Z34" s="2">
        <v>-100</v>
      </c>
      <c r="AA34" s="6">
        <v>123015479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425383954</v>
      </c>
      <c r="D35" s="33">
        <f>SUM(D24:D34)</f>
        <v>0</v>
      </c>
      <c r="E35" s="34">
        <f t="shared" si="1"/>
        <v>503083213</v>
      </c>
      <c r="F35" s="35">
        <f t="shared" si="1"/>
        <v>503083213</v>
      </c>
      <c r="G35" s="35">
        <f t="shared" si="1"/>
        <v>9577777</v>
      </c>
      <c r="H35" s="35">
        <f t="shared" si="1"/>
        <v>15122886</v>
      </c>
      <c r="I35" s="35">
        <f t="shared" si="1"/>
        <v>12567516</v>
      </c>
      <c r="J35" s="35">
        <f t="shared" si="1"/>
        <v>37268179</v>
      </c>
      <c r="K35" s="35">
        <f t="shared" si="1"/>
        <v>13142772</v>
      </c>
      <c r="L35" s="35">
        <f t="shared" si="1"/>
        <v>15477445</v>
      </c>
      <c r="M35" s="35">
        <f t="shared" si="1"/>
        <v>19433704</v>
      </c>
      <c r="N35" s="35">
        <f t="shared" si="1"/>
        <v>48053921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85322100</v>
      </c>
      <c r="X35" s="35">
        <f t="shared" si="1"/>
        <v>251541654</v>
      </c>
      <c r="Y35" s="35">
        <f t="shared" si="1"/>
        <v>-166219554</v>
      </c>
      <c r="Z35" s="36">
        <f>+IF(X35&lt;&gt;0,+(Y35/X35)*100,0)</f>
        <v>-66.08032958231243</v>
      </c>
      <c r="AA35" s="33">
        <f>SUM(AA24:AA34)</f>
        <v>503083213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74311641</v>
      </c>
      <c r="D37" s="46">
        <f>+D21-D35</f>
        <v>0</v>
      </c>
      <c r="E37" s="47">
        <f t="shared" si="2"/>
        <v>54708202</v>
      </c>
      <c r="F37" s="48">
        <f t="shared" si="2"/>
        <v>54708202</v>
      </c>
      <c r="G37" s="48">
        <f t="shared" si="2"/>
        <v>124883786</v>
      </c>
      <c r="H37" s="48">
        <f t="shared" si="2"/>
        <v>-2538013</v>
      </c>
      <c r="I37" s="48">
        <f t="shared" si="2"/>
        <v>3242991</v>
      </c>
      <c r="J37" s="48">
        <f t="shared" si="2"/>
        <v>125588764</v>
      </c>
      <c r="K37" s="48">
        <f t="shared" si="2"/>
        <v>3159024</v>
      </c>
      <c r="L37" s="48">
        <f t="shared" si="2"/>
        <v>1069471</v>
      </c>
      <c r="M37" s="48">
        <f t="shared" si="2"/>
        <v>88580963</v>
      </c>
      <c r="N37" s="48">
        <f t="shared" si="2"/>
        <v>92809458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218398222</v>
      </c>
      <c r="X37" s="48">
        <f>IF(F21=F35,0,X21-X35)</f>
        <v>27354060</v>
      </c>
      <c r="Y37" s="48">
        <f t="shared" si="2"/>
        <v>191044162</v>
      </c>
      <c r="Z37" s="49">
        <f>+IF(X37&lt;&gt;0,+(Y37/X37)*100,0)</f>
        <v>698.41245504323672</v>
      </c>
      <c r="AA37" s="46">
        <f>+AA21-AA35</f>
        <v>54708202</v>
      </c>
    </row>
    <row r="38" spans="1:27" ht="23.1" customHeight="1" x14ac:dyDescent="0.25">
      <c r="A38" s="50" t="s">
        <v>62</v>
      </c>
      <c r="B38" s="29" t="s">
        <v>32</v>
      </c>
      <c r="C38" s="6">
        <v>238081972</v>
      </c>
      <c r="D38" s="6"/>
      <c r="E38" s="7">
        <v>154336739</v>
      </c>
      <c r="F38" s="8">
        <v>154336739</v>
      </c>
      <c r="G38" s="8"/>
      <c r="H38" s="8">
        <v>34623084</v>
      </c>
      <c r="I38" s="8">
        <v>11471201</v>
      </c>
      <c r="J38" s="8">
        <v>46094285</v>
      </c>
      <c r="K38" s="8">
        <v>-17197373</v>
      </c>
      <c r="L38" s="8"/>
      <c r="M38" s="8"/>
      <c r="N38" s="8">
        <v>-17197373</v>
      </c>
      <c r="O38" s="8"/>
      <c r="P38" s="8"/>
      <c r="Q38" s="8"/>
      <c r="R38" s="8"/>
      <c r="S38" s="8"/>
      <c r="T38" s="8"/>
      <c r="U38" s="8"/>
      <c r="V38" s="8"/>
      <c r="W38" s="8">
        <v>28896912</v>
      </c>
      <c r="X38" s="8">
        <v>77168370</v>
      </c>
      <c r="Y38" s="8">
        <v>-48271458</v>
      </c>
      <c r="Z38" s="2">
        <v>-62.553424414692181</v>
      </c>
      <c r="AA38" s="6">
        <v>154336739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2273449</v>
      </c>
      <c r="F39" s="26">
        <v>2273449</v>
      </c>
      <c r="G39" s="26"/>
      <c r="H39" s="26">
        <v>4147939</v>
      </c>
      <c r="I39" s="26"/>
      <c r="J39" s="26">
        <v>4147939</v>
      </c>
      <c r="K39" s="26">
        <v>-4147939</v>
      </c>
      <c r="L39" s="26">
        <v>2634097</v>
      </c>
      <c r="M39" s="26"/>
      <c r="N39" s="26">
        <v>-1513842</v>
      </c>
      <c r="O39" s="26"/>
      <c r="P39" s="26"/>
      <c r="Q39" s="26"/>
      <c r="R39" s="26"/>
      <c r="S39" s="26"/>
      <c r="T39" s="26"/>
      <c r="U39" s="26"/>
      <c r="V39" s="26"/>
      <c r="W39" s="26">
        <v>2634097</v>
      </c>
      <c r="X39" s="26">
        <v>1136724</v>
      </c>
      <c r="Y39" s="26">
        <v>1497373</v>
      </c>
      <c r="Z39" s="27">
        <v>131.72705071767641</v>
      </c>
      <c r="AA39" s="28">
        <v>2273449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312393613</v>
      </c>
      <c r="D41" s="56">
        <f>SUM(D37:D40)</f>
        <v>0</v>
      </c>
      <c r="E41" s="57">
        <f t="shared" si="3"/>
        <v>211318390</v>
      </c>
      <c r="F41" s="58">
        <f t="shared" si="3"/>
        <v>211318390</v>
      </c>
      <c r="G41" s="58">
        <f t="shared" si="3"/>
        <v>124883786</v>
      </c>
      <c r="H41" s="58">
        <f t="shared" si="3"/>
        <v>36233010</v>
      </c>
      <c r="I41" s="58">
        <f t="shared" si="3"/>
        <v>14714192</v>
      </c>
      <c r="J41" s="58">
        <f t="shared" si="3"/>
        <v>175830988</v>
      </c>
      <c r="K41" s="58">
        <f t="shared" si="3"/>
        <v>-18186288</v>
      </c>
      <c r="L41" s="58">
        <f t="shared" si="3"/>
        <v>3703568</v>
      </c>
      <c r="M41" s="58">
        <f t="shared" si="3"/>
        <v>88580963</v>
      </c>
      <c r="N41" s="58">
        <f t="shared" si="3"/>
        <v>74098243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249929231</v>
      </c>
      <c r="X41" s="58">
        <f t="shared" si="3"/>
        <v>105659154</v>
      </c>
      <c r="Y41" s="58">
        <f t="shared" si="3"/>
        <v>144270077</v>
      </c>
      <c r="Z41" s="59">
        <f>+IF(X41&lt;&gt;0,+(Y41/X41)*100,0)</f>
        <v>136.54290379799937</v>
      </c>
      <c r="AA41" s="56">
        <f>SUM(AA37:AA40)</f>
        <v>211318390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312393613</v>
      </c>
      <c r="D43" s="64">
        <f>+D41-D42</f>
        <v>0</v>
      </c>
      <c r="E43" s="65">
        <f t="shared" si="4"/>
        <v>211318390</v>
      </c>
      <c r="F43" s="66">
        <f t="shared" si="4"/>
        <v>211318390</v>
      </c>
      <c r="G43" s="66">
        <f t="shared" si="4"/>
        <v>124883786</v>
      </c>
      <c r="H43" s="66">
        <f t="shared" si="4"/>
        <v>36233010</v>
      </c>
      <c r="I43" s="66">
        <f t="shared" si="4"/>
        <v>14714192</v>
      </c>
      <c r="J43" s="66">
        <f t="shared" si="4"/>
        <v>175830988</v>
      </c>
      <c r="K43" s="66">
        <f t="shared" si="4"/>
        <v>-18186288</v>
      </c>
      <c r="L43" s="66">
        <f t="shared" si="4"/>
        <v>3703568</v>
      </c>
      <c r="M43" s="66">
        <f t="shared" si="4"/>
        <v>88580963</v>
      </c>
      <c r="N43" s="66">
        <f t="shared" si="4"/>
        <v>74098243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249929231</v>
      </c>
      <c r="X43" s="66">
        <f t="shared" si="4"/>
        <v>105659154</v>
      </c>
      <c r="Y43" s="66">
        <f t="shared" si="4"/>
        <v>144270077</v>
      </c>
      <c r="Z43" s="67">
        <f>+IF(X43&lt;&gt;0,+(Y43/X43)*100,0)</f>
        <v>136.54290379799937</v>
      </c>
      <c r="AA43" s="64">
        <f>+AA41-AA42</f>
        <v>211318390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312393613</v>
      </c>
      <c r="D45" s="56">
        <f>SUM(D43:D44)</f>
        <v>0</v>
      </c>
      <c r="E45" s="57">
        <f t="shared" si="5"/>
        <v>211318390</v>
      </c>
      <c r="F45" s="58">
        <f t="shared" si="5"/>
        <v>211318390</v>
      </c>
      <c r="G45" s="58">
        <f t="shared" si="5"/>
        <v>124883786</v>
      </c>
      <c r="H45" s="58">
        <f t="shared" si="5"/>
        <v>36233010</v>
      </c>
      <c r="I45" s="58">
        <f t="shared" si="5"/>
        <v>14714192</v>
      </c>
      <c r="J45" s="58">
        <f t="shared" si="5"/>
        <v>175830988</v>
      </c>
      <c r="K45" s="58">
        <f t="shared" si="5"/>
        <v>-18186288</v>
      </c>
      <c r="L45" s="58">
        <f t="shared" si="5"/>
        <v>3703568</v>
      </c>
      <c r="M45" s="58">
        <f t="shared" si="5"/>
        <v>88580963</v>
      </c>
      <c r="N45" s="58">
        <f t="shared" si="5"/>
        <v>74098243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249929231</v>
      </c>
      <c r="X45" s="58">
        <f t="shared" si="5"/>
        <v>105659154</v>
      </c>
      <c r="Y45" s="58">
        <f t="shared" si="5"/>
        <v>144270077</v>
      </c>
      <c r="Z45" s="59">
        <f>+IF(X45&lt;&gt;0,+(Y45/X45)*100,0)</f>
        <v>136.54290379799937</v>
      </c>
      <c r="AA45" s="56">
        <f>SUM(AA43:AA44)</f>
        <v>211318390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312393613</v>
      </c>
      <c r="D47" s="71">
        <f>SUM(D45:D46)</f>
        <v>0</v>
      </c>
      <c r="E47" s="72">
        <f t="shared" si="6"/>
        <v>211318390</v>
      </c>
      <c r="F47" s="73">
        <f t="shared" si="6"/>
        <v>211318390</v>
      </c>
      <c r="G47" s="73">
        <f t="shared" si="6"/>
        <v>124883786</v>
      </c>
      <c r="H47" s="74">
        <f t="shared" si="6"/>
        <v>36233010</v>
      </c>
      <c r="I47" s="74">
        <f t="shared" si="6"/>
        <v>14714192</v>
      </c>
      <c r="J47" s="74">
        <f t="shared" si="6"/>
        <v>175830988</v>
      </c>
      <c r="K47" s="74">
        <f t="shared" si="6"/>
        <v>-18186288</v>
      </c>
      <c r="L47" s="74">
        <f t="shared" si="6"/>
        <v>3703568</v>
      </c>
      <c r="M47" s="73">
        <f t="shared" si="6"/>
        <v>88580963</v>
      </c>
      <c r="N47" s="73">
        <f t="shared" si="6"/>
        <v>74098243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249929231</v>
      </c>
      <c r="X47" s="74">
        <f t="shared" si="6"/>
        <v>105659154</v>
      </c>
      <c r="Y47" s="74">
        <f t="shared" si="6"/>
        <v>144270077</v>
      </c>
      <c r="Z47" s="75">
        <f>+IF(X47&lt;&gt;0,+(Y47/X47)*100,0)</f>
        <v>136.54290379799937</v>
      </c>
      <c r="AA47" s="76">
        <f>SUM(AA45:AA46)</f>
        <v>211318390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115475</v>
      </c>
      <c r="D33" s="6"/>
      <c r="E33" s="7">
        <v>200000</v>
      </c>
      <c r="F33" s="8">
        <v>200000</v>
      </c>
      <c r="G33" s="8">
        <v>1586</v>
      </c>
      <c r="H33" s="8">
        <v>12442</v>
      </c>
      <c r="I33" s="8">
        <v>13210</v>
      </c>
      <c r="J33" s="8">
        <v>27238</v>
      </c>
      <c r="K33" s="8">
        <v>12103</v>
      </c>
      <c r="L33" s="8"/>
      <c r="M33" s="8">
        <v>28900</v>
      </c>
      <c r="N33" s="8">
        <v>41003</v>
      </c>
      <c r="O33" s="8"/>
      <c r="P33" s="8"/>
      <c r="Q33" s="8"/>
      <c r="R33" s="8"/>
      <c r="S33" s="8"/>
      <c r="T33" s="8"/>
      <c r="U33" s="8"/>
      <c r="V33" s="8"/>
      <c r="W33" s="8">
        <v>68241</v>
      </c>
      <c r="X33" s="8">
        <v>90000</v>
      </c>
      <c r="Y33" s="8">
        <v>-21759</v>
      </c>
      <c r="Z33" s="2">
        <v>-24.176666666666666</v>
      </c>
      <c r="AA33" s="6">
        <v>200000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115475</v>
      </c>
      <c r="D35" s="33">
        <f>SUM(D24:D34)</f>
        <v>0</v>
      </c>
      <c r="E35" s="34">
        <f t="shared" si="1"/>
        <v>200000</v>
      </c>
      <c r="F35" s="35">
        <f t="shared" si="1"/>
        <v>200000</v>
      </c>
      <c r="G35" s="35">
        <f t="shared" si="1"/>
        <v>1586</v>
      </c>
      <c r="H35" s="35">
        <f t="shared" si="1"/>
        <v>12442</v>
      </c>
      <c r="I35" s="35">
        <f t="shared" si="1"/>
        <v>13210</v>
      </c>
      <c r="J35" s="35">
        <f t="shared" si="1"/>
        <v>27238</v>
      </c>
      <c r="K35" s="35">
        <f t="shared" si="1"/>
        <v>12103</v>
      </c>
      <c r="L35" s="35">
        <f t="shared" si="1"/>
        <v>0</v>
      </c>
      <c r="M35" s="35">
        <f t="shared" si="1"/>
        <v>28900</v>
      </c>
      <c r="N35" s="35">
        <f t="shared" si="1"/>
        <v>41003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68241</v>
      </c>
      <c r="X35" s="35">
        <f t="shared" si="1"/>
        <v>90000</v>
      </c>
      <c r="Y35" s="35">
        <f t="shared" si="1"/>
        <v>-21759</v>
      </c>
      <c r="Z35" s="36">
        <f>+IF(X35&lt;&gt;0,+(Y35/X35)*100,0)</f>
        <v>-24.176666666666666</v>
      </c>
      <c r="AA35" s="33">
        <f>SUM(AA24:AA34)</f>
        <v>200000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-115475</v>
      </c>
      <c r="D37" s="46">
        <f>+D21-D35</f>
        <v>0</v>
      </c>
      <c r="E37" s="47">
        <f t="shared" si="2"/>
        <v>-200000</v>
      </c>
      <c r="F37" s="48">
        <f t="shared" si="2"/>
        <v>-200000</v>
      </c>
      <c r="G37" s="48">
        <f t="shared" si="2"/>
        <v>-1586</v>
      </c>
      <c r="H37" s="48">
        <f t="shared" si="2"/>
        <v>-12442</v>
      </c>
      <c r="I37" s="48">
        <f t="shared" si="2"/>
        <v>-13210</v>
      </c>
      <c r="J37" s="48">
        <f t="shared" si="2"/>
        <v>-27238</v>
      </c>
      <c r="K37" s="48">
        <f t="shared" si="2"/>
        <v>-12103</v>
      </c>
      <c r="L37" s="48">
        <f t="shared" si="2"/>
        <v>0</v>
      </c>
      <c r="M37" s="48">
        <f t="shared" si="2"/>
        <v>-28900</v>
      </c>
      <c r="N37" s="48">
        <f t="shared" si="2"/>
        <v>-41003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-68241</v>
      </c>
      <c r="X37" s="48">
        <f>IF(F21=F35,0,X21-X35)</f>
        <v>-90000</v>
      </c>
      <c r="Y37" s="48">
        <f t="shared" si="2"/>
        <v>21759</v>
      </c>
      <c r="Z37" s="49">
        <f>+IF(X37&lt;&gt;0,+(Y37/X37)*100,0)</f>
        <v>-24.176666666666666</v>
      </c>
      <c r="AA37" s="46">
        <f>+AA21-AA35</f>
        <v>-200000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-115475</v>
      </c>
      <c r="D41" s="56">
        <f>SUM(D37:D40)</f>
        <v>0</v>
      </c>
      <c r="E41" s="57">
        <f t="shared" si="3"/>
        <v>-200000</v>
      </c>
      <c r="F41" s="58">
        <f t="shared" si="3"/>
        <v>-200000</v>
      </c>
      <c r="G41" s="58">
        <f t="shared" si="3"/>
        <v>-1586</v>
      </c>
      <c r="H41" s="58">
        <f t="shared" si="3"/>
        <v>-12442</v>
      </c>
      <c r="I41" s="58">
        <f t="shared" si="3"/>
        <v>-13210</v>
      </c>
      <c r="J41" s="58">
        <f t="shared" si="3"/>
        <v>-27238</v>
      </c>
      <c r="K41" s="58">
        <f t="shared" si="3"/>
        <v>-12103</v>
      </c>
      <c r="L41" s="58">
        <f t="shared" si="3"/>
        <v>0</v>
      </c>
      <c r="M41" s="58">
        <f t="shared" si="3"/>
        <v>-28900</v>
      </c>
      <c r="N41" s="58">
        <f t="shared" si="3"/>
        <v>-41003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-68241</v>
      </c>
      <c r="X41" s="58">
        <f t="shared" si="3"/>
        <v>-90000</v>
      </c>
      <c r="Y41" s="58">
        <f t="shared" si="3"/>
        <v>21759</v>
      </c>
      <c r="Z41" s="59">
        <f>+IF(X41&lt;&gt;0,+(Y41/X41)*100,0)</f>
        <v>-24.176666666666666</v>
      </c>
      <c r="AA41" s="56">
        <f>SUM(AA37:AA40)</f>
        <v>-200000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-115475</v>
      </c>
      <c r="D43" s="64">
        <f>+D41-D42</f>
        <v>0</v>
      </c>
      <c r="E43" s="65">
        <f t="shared" si="4"/>
        <v>-200000</v>
      </c>
      <c r="F43" s="66">
        <f t="shared" si="4"/>
        <v>-200000</v>
      </c>
      <c r="G43" s="66">
        <f t="shared" si="4"/>
        <v>-1586</v>
      </c>
      <c r="H43" s="66">
        <f t="shared" si="4"/>
        <v>-12442</v>
      </c>
      <c r="I43" s="66">
        <f t="shared" si="4"/>
        <v>-13210</v>
      </c>
      <c r="J43" s="66">
        <f t="shared" si="4"/>
        <v>-27238</v>
      </c>
      <c r="K43" s="66">
        <f t="shared" si="4"/>
        <v>-12103</v>
      </c>
      <c r="L43" s="66">
        <f t="shared" si="4"/>
        <v>0</v>
      </c>
      <c r="M43" s="66">
        <f t="shared" si="4"/>
        <v>-28900</v>
      </c>
      <c r="N43" s="66">
        <f t="shared" si="4"/>
        <v>-41003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-68241</v>
      </c>
      <c r="X43" s="66">
        <f t="shared" si="4"/>
        <v>-90000</v>
      </c>
      <c r="Y43" s="66">
        <f t="shared" si="4"/>
        <v>21759</v>
      </c>
      <c r="Z43" s="67">
        <f>+IF(X43&lt;&gt;0,+(Y43/X43)*100,0)</f>
        <v>-24.176666666666666</v>
      </c>
      <c r="AA43" s="64">
        <f>+AA41-AA42</f>
        <v>-200000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-115475</v>
      </c>
      <c r="D45" s="56">
        <f>SUM(D43:D44)</f>
        <v>0</v>
      </c>
      <c r="E45" s="57">
        <f t="shared" si="5"/>
        <v>-200000</v>
      </c>
      <c r="F45" s="58">
        <f t="shared" si="5"/>
        <v>-200000</v>
      </c>
      <c r="G45" s="58">
        <f t="shared" si="5"/>
        <v>-1586</v>
      </c>
      <c r="H45" s="58">
        <f t="shared" si="5"/>
        <v>-12442</v>
      </c>
      <c r="I45" s="58">
        <f t="shared" si="5"/>
        <v>-13210</v>
      </c>
      <c r="J45" s="58">
        <f t="shared" si="5"/>
        <v>-27238</v>
      </c>
      <c r="K45" s="58">
        <f t="shared" si="5"/>
        <v>-12103</v>
      </c>
      <c r="L45" s="58">
        <f t="shared" si="5"/>
        <v>0</v>
      </c>
      <c r="M45" s="58">
        <f t="shared" si="5"/>
        <v>-28900</v>
      </c>
      <c r="N45" s="58">
        <f t="shared" si="5"/>
        <v>-41003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-68241</v>
      </c>
      <c r="X45" s="58">
        <f t="shared" si="5"/>
        <v>-90000</v>
      </c>
      <c r="Y45" s="58">
        <f t="shared" si="5"/>
        <v>21759</v>
      </c>
      <c r="Z45" s="59">
        <f>+IF(X45&lt;&gt;0,+(Y45/X45)*100,0)</f>
        <v>-24.176666666666666</v>
      </c>
      <c r="AA45" s="56">
        <f>SUM(AA43:AA44)</f>
        <v>-200000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-115475</v>
      </c>
      <c r="D47" s="71">
        <f>SUM(D45:D46)</f>
        <v>0</v>
      </c>
      <c r="E47" s="72">
        <f t="shared" si="6"/>
        <v>-200000</v>
      </c>
      <c r="F47" s="73">
        <f t="shared" si="6"/>
        <v>-200000</v>
      </c>
      <c r="G47" s="73">
        <f t="shared" si="6"/>
        <v>-1586</v>
      </c>
      <c r="H47" s="74">
        <f t="shared" si="6"/>
        <v>-12442</v>
      </c>
      <c r="I47" s="74">
        <f t="shared" si="6"/>
        <v>-13210</v>
      </c>
      <c r="J47" s="74">
        <f t="shared" si="6"/>
        <v>-27238</v>
      </c>
      <c r="K47" s="74">
        <f t="shared" si="6"/>
        <v>-12103</v>
      </c>
      <c r="L47" s="74">
        <f t="shared" si="6"/>
        <v>0</v>
      </c>
      <c r="M47" s="73">
        <f t="shared" si="6"/>
        <v>-28900</v>
      </c>
      <c r="N47" s="73">
        <f t="shared" si="6"/>
        <v>-41003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-68241</v>
      </c>
      <c r="X47" s="74">
        <f t="shared" si="6"/>
        <v>-90000</v>
      </c>
      <c r="Y47" s="74">
        <f t="shared" si="6"/>
        <v>21759</v>
      </c>
      <c r="Z47" s="75">
        <f>+IF(X47&lt;&gt;0,+(Y47/X47)*100,0)</f>
        <v>-24.176666666666666</v>
      </c>
      <c r="AA47" s="76">
        <f>SUM(AA45:AA46)</f>
        <v>-200000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53994343</v>
      </c>
      <c r="D7" s="6"/>
      <c r="E7" s="7">
        <v>48866123</v>
      </c>
      <c r="F7" s="8">
        <v>48866123</v>
      </c>
      <c r="G7" s="8">
        <v>4195470</v>
      </c>
      <c r="H7" s="8">
        <v>4658992</v>
      </c>
      <c r="I7" s="8">
        <v>4851492</v>
      </c>
      <c r="J7" s="8">
        <v>13705954</v>
      </c>
      <c r="K7" s="8">
        <v>3837985</v>
      </c>
      <c r="L7" s="8">
        <v>4046911</v>
      </c>
      <c r="M7" s="8">
        <v>2995328</v>
      </c>
      <c r="N7" s="8">
        <v>10880224</v>
      </c>
      <c r="O7" s="8"/>
      <c r="P7" s="8"/>
      <c r="Q7" s="8"/>
      <c r="R7" s="8"/>
      <c r="S7" s="8"/>
      <c r="T7" s="8"/>
      <c r="U7" s="8"/>
      <c r="V7" s="8"/>
      <c r="W7" s="8">
        <v>24586178</v>
      </c>
      <c r="X7" s="8">
        <v>24433044</v>
      </c>
      <c r="Y7" s="8">
        <v>153134</v>
      </c>
      <c r="Z7" s="2">
        <v>0.62674957733469483</v>
      </c>
      <c r="AA7" s="6">
        <v>48866123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6203734</v>
      </c>
      <c r="F8" s="8">
        <v>6203734</v>
      </c>
      <c r="G8" s="8">
        <v>326777</v>
      </c>
      <c r="H8" s="8">
        <v>365155</v>
      </c>
      <c r="I8" s="8">
        <v>312643</v>
      </c>
      <c r="J8" s="8">
        <v>1004575</v>
      </c>
      <c r="K8" s="8">
        <v>273382</v>
      </c>
      <c r="L8" s="8">
        <v>281142</v>
      </c>
      <c r="M8" s="8">
        <v>225613</v>
      </c>
      <c r="N8" s="8">
        <v>780137</v>
      </c>
      <c r="O8" s="8"/>
      <c r="P8" s="8"/>
      <c r="Q8" s="8"/>
      <c r="R8" s="8"/>
      <c r="S8" s="8"/>
      <c r="T8" s="8"/>
      <c r="U8" s="8"/>
      <c r="V8" s="8"/>
      <c r="W8" s="8">
        <v>1784712</v>
      </c>
      <c r="X8" s="8">
        <v>3101862</v>
      </c>
      <c r="Y8" s="8">
        <v>-1317150</v>
      </c>
      <c r="Z8" s="2">
        <v>-42.463204359188126</v>
      </c>
      <c r="AA8" s="6">
        <v>6203734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6764322</v>
      </c>
      <c r="D13" s="6"/>
      <c r="E13" s="7"/>
      <c r="F13" s="8"/>
      <c r="G13" s="8">
        <v>501500</v>
      </c>
      <c r="H13" s="8">
        <v>573278</v>
      </c>
      <c r="I13" s="8">
        <v>568061</v>
      </c>
      <c r="J13" s="8">
        <v>1642839</v>
      </c>
      <c r="K13" s="8">
        <v>611100</v>
      </c>
      <c r="L13" s="8">
        <v>571602</v>
      </c>
      <c r="M13" s="8">
        <v>655001</v>
      </c>
      <c r="N13" s="8">
        <v>1837703</v>
      </c>
      <c r="O13" s="8"/>
      <c r="P13" s="8"/>
      <c r="Q13" s="8"/>
      <c r="R13" s="8"/>
      <c r="S13" s="8"/>
      <c r="T13" s="8"/>
      <c r="U13" s="8"/>
      <c r="V13" s="8"/>
      <c r="W13" s="8">
        <v>3480542</v>
      </c>
      <c r="X13" s="8"/>
      <c r="Y13" s="8">
        <v>3480542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7440000</v>
      </c>
      <c r="D18" s="6"/>
      <c r="E18" s="7">
        <v>6871000</v>
      </c>
      <c r="F18" s="8">
        <v>6871000</v>
      </c>
      <c r="G18" s="8"/>
      <c r="H18" s="8"/>
      <c r="I18" s="8"/>
      <c r="J18" s="8"/>
      <c r="K18" s="8"/>
      <c r="L18" s="8"/>
      <c r="M18" s="8">
        <v>4217000</v>
      </c>
      <c r="N18" s="8">
        <v>4217000</v>
      </c>
      <c r="O18" s="8"/>
      <c r="P18" s="8"/>
      <c r="Q18" s="8"/>
      <c r="R18" s="8"/>
      <c r="S18" s="8"/>
      <c r="T18" s="8"/>
      <c r="U18" s="8"/>
      <c r="V18" s="8"/>
      <c r="W18" s="8">
        <v>4217000</v>
      </c>
      <c r="X18" s="8">
        <v>3435498</v>
      </c>
      <c r="Y18" s="8">
        <v>781502</v>
      </c>
      <c r="Z18" s="2">
        <v>22.747851985359908</v>
      </c>
      <c r="AA18" s="6">
        <v>6871000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68198665</v>
      </c>
      <c r="D21" s="33">
        <f t="shared" si="0"/>
        <v>0</v>
      </c>
      <c r="E21" s="34">
        <f t="shared" si="0"/>
        <v>61940857</v>
      </c>
      <c r="F21" s="35">
        <f t="shared" si="0"/>
        <v>61940857</v>
      </c>
      <c r="G21" s="35">
        <f t="shared" si="0"/>
        <v>5023747</v>
      </c>
      <c r="H21" s="35">
        <f t="shared" si="0"/>
        <v>5597425</v>
      </c>
      <c r="I21" s="35">
        <f t="shared" si="0"/>
        <v>5732196</v>
      </c>
      <c r="J21" s="35">
        <f t="shared" si="0"/>
        <v>16353368</v>
      </c>
      <c r="K21" s="35">
        <f t="shared" si="0"/>
        <v>4722467</v>
      </c>
      <c r="L21" s="35">
        <f t="shared" si="0"/>
        <v>4899655</v>
      </c>
      <c r="M21" s="35">
        <f t="shared" si="0"/>
        <v>8092942</v>
      </c>
      <c r="N21" s="35">
        <f t="shared" si="0"/>
        <v>17715064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34068432</v>
      </c>
      <c r="X21" s="35">
        <f t="shared" si="0"/>
        <v>30970404</v>
      </c>
      <c r="Y21" s="35">
        <f t="shared" si="0"/>
        <v>3098028</v>
      </c>
      <c r="Z21" s="36">
        <f>+IF(X21&lt;&gt;0,+(Y21/X21)*100,0)</f>
        <v>10.003188850878407</v>
      </c>
      <c r="AA21" s="33">
        <f>SUM(AA5:AA20)</f>
        <v>61940857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80627851</v>
      </c>
      <c r="D24" s="6"/>
      <c r="E24" s="7">
        <v>88636074</v>
      </c>
      <c r="F24" s="8">
        <v>88636074</v>
      </c>
      <c r="G24" s="8">
        <v>7133913</v>
      </c>
      <c r="H24" s="8">
        <v>7157686</v>
      </c>
      <c r="I24" s="8">
        <v>7249000</v>
      </c>
      <c r="J24" s="8">
        <v>21540599</v>
      </c>
      <c r="K24" s="8">
        <v>7782218</v>
      </c>
      <c r="L24" s="8">
        <v>7365533</v>
      </c>
      <c r="M24" s="8">
        <v>8080928</v>
      </c>
      <c r="N24" s="8">
        <v>23228679</v>
      </c>
      <c r="O24" s="8"/>
      <c r="P24" s="8"/>
      <c r="Q24" s="8"/>
      <c r="R24" s="8"/>
      <c r="S24" s="8"/>
      <c r="T24" s="8"/>
      <c r="U24" s="8"/>
      <c r="V24" s="8"/>
      <c r="W24" s="8">
        <v>44769278</v>
      </c>
      <c r="X24" s="8">
        <v>44318232</v>
      </c>
      <c r="Y24" s="8">
        <v>451046</v>
      </c>
      <c r="Z24" s="2">
        <v>1.0177436681138363</v>
      </c>
      <c r="AA24" s="6">
        <v>88636074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30921423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2739088</v>
      </c>
      <c r="D27" s="6"/>
      <c r="E27" s="7">
        <v>3092600</v>
      </c>
      <c r="F27" s="8">
        <v>3092600</v>
      </c>
      <c r="G27" s="8"/>
      <c r="H27" s="8"/>
      <c r="I27" s="8"/>
      <c r="J27" s="8"/>
      <c r="K27" s="8"/>
      <c r="L27" s="8"/>
      <c r="M27" s="8">
        <v>587354</v>
      </c>
      <c r="N27" s="8">
        <v>587354</v>
      </c>
      <c r="O27" s="8"/>
      <c r="P27" s="8"/>
      <c r="Q27" s="8"/>
      <c r="R27" s="8"/>
      <c r="S27" s="8"/>
      <c r="T27" s="8"/>
      <c r="U27" s="8"/>
      <c r="V27" s="8"/>
      <c r="W27" s="8">
        <v>587354</v>
      </c>
      <c r="X27" s="8">
        <v>1546332</v>
      </c>
      <c r="Y27" s="8">
        <v>-958978</v>
      </c>
      <c r="Z27" s="2">
        <v>-62.016306976768256</v>
      </c>
      <c r="AA27" s="6">
        <v>3092600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27447377</v>
      </c>
      <c r="D30" s="6"/>
      <c r="E30" s="7">
        <v>28813160</v>
      </c>
      <c r="F30" s="8">
        <v>28813160</v>
      </c>
      <c r="G30" s="8">
        <v>-885</v>
      </c>
      <c r="H30" s="8">
        <v>4588167</v>
      </c>
      <c r="I30" s="8">
        <v>2553850</v>
      </c>
      <c r="J30" s="8">
        <v>7141132</v>
      </c>
      <c r="K30" s="8">
        <v>2479535</v>
      </c>
      <c r="L30" s="8">
        <v>5318932</v>
      </c>
      <c r="M30" s="8">
        <v>6754770</v>
      </c>
      <c r="N30" s="8">
        <v>14553237</v>
      </c>
      <c r="O30" s="8"/>
      <c r="P30" s="8"/>
      <c r="Q30" s="8"/>
      <c r="R30" s="8"/>
      <c r="S30" s="8"/>
      <c r="T30" s="8"/>
      <c r="U30" s="8"/>
      <c r="V30" s="8"/>
      <c r="W30" s="8">
        <v>21694369</v>
      </c>
      <c r="X30" s="8">
        <v>14406588</v>
      </c>
      <c r="Y30" s="8">
        <v>7287781</v>
      </c>
      <c r="Z30" s="2">
        <v>50.586446978285217</v>
      </c>
      <c r="AA30" s="6">
        <v>28813160</v>
      </c>
    </row>
    <row r="31" spans="1:27" ht="13.5" x14ac:dyDescent="0.25">
      <c r="A31" s="25" t="s">
        <v>57</v>
      </c>
      <c r="B31" s="24" t="s">
        <v>32</v>
      </c>
      <c r="C31" s="6">
        <v>41383962</v>
      </c>
      <c r="D31" s="6"/>
      <c r="E31" s="7">
        <v>16416400</v>
      </c>
      <c r="F31" s="8">
        <v>16416400</v>
      </c>
      <c r="G31" s="8">
        <v>3321228</v>
      </c>
      <c r="H31" s="8">
        <v>3064274</v>
      </c>
      <c r="I31" s="8">
        <v>7704894</v>
      </c>
      <c r="J31" s="8">
        <v>14090396</v>
      </c>
      <c r="K31" s="8">
        <v>7176277</v>
      </c>
      <c r="L31" s="8">
        <v>5312883</v>
      </c>
      <c r="M31" s="8">
        <v>10662588</v>
      </c>
      <c r="N31" s="8">
        <v>23151748</v>
      </c>
      <c r="O31" s="8"/>
      <c r="P31" s="8"/>
      <c r="Q31" s="8"/>
      <c r="R31" s="8"/>
      <c r="S31" s="8"/>
      <c r="T31" s="8"/>
      <c r="U31" s="8"/>
      <c r="V31" s="8"/>
      <c r="W31" s="8">
        <v>37242144</v>
      </c>
      <c r="X31" s="8">
        <v>8208210</v>
      </c>
      <c r="Y31" s="8">
        <v>29033934</v>
      </c>
      <c r="Z31" s="2">
        <v>353.71821627370645</v>
      </c>
      <c r="AA31" s="6">
        <v>16416400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17488354</v>
      </c>
      <c r="D33" s="6"/>
      <c r="E33" s="7">
        <v>14890584</v>
      </c>
      <c r="F33" s="8">
        <v>14890584</v>
      </c>
      <c r="G33" s="8">
        <v>899482</v>
      </c>
      <c r="H33" s="8">
        <v>928453</v>
      </c>
      <c r="I33" s="8">
        <v>1674034</v>
      </c>
      <c r="J33" s="8">
        <v>3501969</v>
      </c>
      <c r="K33" s="8">
        <v>4249677</v>
      </c>
      <c r="L33" s="8">
        <v>1389321</v>
      </c>
      <c r="M33" s="8">
        <v>2256216</v>
      </c>
      <c r="N33" s="8">
        <v>7895214</v>
      </c>
      <c r="O33" s="8"/>
      <c r="P33" s="8"/>
      <c r="Q33" s="8"/>
      <c r="R33" s="8"/>
      <c r="S33" s="8"/>
      <c r="T33" s="8"/>
      <c r="U33" s="8"/>
      <c r="V33" s="8"/>
      <c r="W33" s="8">
        <v>11397183</v>
      </c>
      <c r="X33" s="8">
        <v>7445304</v>
      </c>
      <c r="Y33" s="8">
        <v>3951879</v>
      </c>
      <c r="Z33" s="2">
        <v>53.078813168676518</v>
      </c>
      <c r="AA33" s="6">
        <v>14890584</v>
      </c>
    </row>
    <row r="34" spans="1:27" ht="13.5" x14ac:dyDescent="0.25">
      <c r="A34" s="23" t="s">
        <v>59</v>
      </c>
      <c r="B34" s="29" t="s">
        <v>32</v>
      </c>
      <c r="C34" s="6">
        <v>17101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200625156</v>
      </c>
      <c r="D35" s="33">
        <f>SUM(D24:D34)</f>
        <v>0</v>
      </c>
      <c r="E35" s="34">
        <f t="shared" si="1"/>
        <v>151848818</v>
      </c>
      <c r="F35" s="35">
        <f t="shared" si="1"/>
        <v>151848818</v>
      </c>
      <c r="G35" s="35">
        <f t="shared" si="1"/>
        <v>11353738</v>
      </c>
      <c r="H35" s="35">
        <f t="shared" si="1"/>
        <v>15738580</v>
      </c>
      <c r="I35" s="35">
        <f t="shared" si="1"/>
        <v>19181778</v>
      </c>
      <c r="J35" s="35">
        <f t="shared" si="1"/>
        <v>46274096</v>
      </c>
      <c r="K35" s="35">
        <f t="shared" si="1"/>
        <v>21687707</v>
      </c>
      <c r="L35" s="35">
        <f t="shared" si="1"/>
        <v>19386669</v>
      </c>
      <c r="M35" s="35">
        <f t="shared" si="1"/>
        <v>28341856</v>
      </c>
      <c r="N35" s="35">
        <f t="shared" si="1"/>
        <v>69416232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115690328</v>
      </c>
      <c r="X35" s="35">
        <f t="shared" si="1"/>
        <v>75924666</v>
      </c>
      <c r="Y35" s="35">
        <f t="shared" si="1"/>
        <v>39765662</v>
      </c>
      <c r="Z35" s="36">
        <f>+IF(X35&lt;&gt;0,+(Y35/X35)*100,0)</f>
        <v>52.375155657583008</v>
      </c>
      <c r="AA35" s="33">
        <f>SUM(AA24:AA34)</f>
        <v>151848818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-132426491</v>
      </c>
      <c r="D37" s="46">
        <f>+D21-D35</f>
        <v>0</v>
      </c>
      <c r="E37" s="47">
        <f t="shared" si="2"/>
        <v>-89907961</v>
      </c>
      <c r="F37" s="48">
        <f t="shared" si="2"/>
        <v>-89907961</v>
      </c>
      <c r="G37" s="48">
        <f t="shared" si="2"/>
        <v>-6329991</v>
      </c>
      <c r="H37" s="48">
        <f t="shared" si="2"/>
        <v>-10141155</v>
      </c>
      <c r="I37" s="48">
        <f t="shared" si="2"/>
        <v>-13449582</v>
      </c>
      <c r="J37" s="48">
        <f t="shared" si="2"/>
        <v>-29920728</v>
      </c>
      <c r="K37" s="48">
        <f t="shared" si="2"/>
        <v>-16965240</v>
      </c>
      <c r="L37" s="48">
        <f t="shared" si="2"/>
        <v>-14487014</v>
      </c>
      <c r="M37" s="48">
        <f t="shared" si="2"/>
        <v>-20248914</v>
      </c>
      <c r="N37" s="48">
        <f t="shared" si="2"/>
        <v>-51701168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-81621896</v>
      </c>
      <c r="X37" s="48">
        <f>IF(F21=F35,0,X21-X35)</f>
        <v>-44954262</v>
      </c>
      <c r="Y37" s="48">
        <f t="shared" si="2"/>
        <v>-36667634</v>
      </c>
      <c r="Z37" s="49">
        <f>+IF(X37&lt;&gt;0,+(Y37/X37)*100,0)</f>
        <v>81.566535337628281</v>
      </c>
      <c r="AA37" s="46">
        <f>+AA21-AA35</f>
        <v>-89907961</v>
      </c>
    </row>
    <row r="38" spans="1:27" ht="23.1" customHeight="1" x14ac:dyDescent="0.25">
      <c r="A38" s="50" t="s">
        <v>62</v>
      </c>
      <c r="B38" s="29" t="s">
        <v>32</v>
      </c>
      <c r="C38" s="6">
        <v>287857467</v>
      </c>
      <c r="D38" s="6"/>
      <c r="E38" s="7">
        <v>298258000</v>
      </c>
      <c r="F38" s="8">
        <v>298258000</v>
      </c>
      <c r="G38" s="8"/>
      <c r="H38" s="8"/>
      <c r="I38" s="8"/>
      <c r="J38" s="8"/>
      <c r="K38" s="8"/>
      <c r="L38" s="8"/>
      <c r="M38" s="8">
        <v>159455559</v>
      </c>
      <c r="N38" s="8">
        <v>159455559</v>
      </c>
      <c r="O38" s="8"/>
      <c r="P38" s="8"/>
      <c r="Q38" s="8"/>
      <c r="R38" s="8"/>
      <c r="S38" s="8"/>
      <c r="T38" s="8"/>
      <c r="U38" s="8"/>
      <c r="V38" s="8"/>
      <c r="W38" s="8">
        <v>159455559</v>
      </c>
      <c r="X38" s="8">
        <v>149128998</v>
      </c>
      <c r="Y38" s="8">
        <v>10326561</v>
      </c>
      <c r="Z38" s="2">
        <v>6.9245828366660112</v>
      </c>
      <c r="AA38" s="6">
        <v>298258000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155430976</v>
      </c>
      <c r="D41" s="56">
        <f>SUM(D37:D40)</f>
        <v>0</v>
      </c>
      <c r="E41" s="57">
        <f t="shared" si="3"/>
        <v>208350039</v>
      </c>
      <c r="F41" s="58">
        <f t="shared" si="3"/>
        <v>208350039</v>
      </c>
      <c r="G41" s="58">
        <f t="shared" si="3"/>
        <v>-6329991</v>
      </c>
      <c r="H41" s="58">
        <f t="shared" si="3"/>
        <v>-10141155</v>
      </c>
      <c r="I41" s="58">
        <f t="shared" si="3"/>
        <v>-13449582</v>
      </c>
      <c r="J41" s="58">
        <f t="shared" si="3"/>
        <v>-29920728</v>
      </c>
      <c r="K41" s="58">
        <f t="shared" si="3"/>
        <v>-16965240</v>
      </c>
      <c r="L41" s="58">
        <f t="shared" si="3"/>
        <v>-14487014</v>
      </c>
      <c r="M41" s="58">
        <f t="shared" si="3"/>
        <v>139206645</v>
      </c>
      <c r="N41" s="58">
        <f t="shared" si="3"/>
        <v>107754391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77833663</v>
      </c>
      <c r="X41" s="58">
        <f t="shared" si="3"/>
        <v>104174736</v>
      </c>
      <c r="Y41" s="58">
        <f t="shared" si="3"/>
        <v>-26341073</v>
      </c>
      <c r="Z41" s="59">
        <f>+IF(X41&lt;&gt;0,+(Y41/X41)*100,0)</f>
        <v>-25.285471325792464</v>
      </c>
      <c r="AA41" s="56">
        <f>SUM(AA37:AA40)</f>
        <v>208350039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155430976</v>
      </c>
      <c r="D43" s="64">
        <f>+D41-D42</f>
        <v>0</v>
      </c>
      <c r="E43" s="65">
        <f t="shared" si="4"/>
        <v>208350039</v>
      </c>
      <c r="F43" s="66">
        <f t="shared" si="4"/>
        <v>208350039</v>
      </c>
      <c r="G43" s="66">
        <f t="shared" si="4"/>
        <v>-6329991</v>
      </c>
      <c r="H43" s="66">
        <f t="shared" si="4"/>
        <v>-10141155</v>
      </c>
      <c r="I43" s="66">
        <f t="shared" si="4"/>
        <v>-13449582</v>
      </c>
      <c r="J43" s="66">
        <f t="shared" si="4"/>
        <v>-29920728</v>
      </c>
      <c r="K43" s="66">
        <f t="shared" si="4"/>
        <v>-16965240</v>
      </c>
      <c r="L43" s="66">
        <f t="shared" si="4"/>
        <v>-14487014</v>
      </c>
      <c r="M43" s="66">
        <f t="shared" si="4"/>
        <v>139206645</v>
      </c>
      <c r="N43" s="66">
        <f t="shared" si="4"/>
        <v>107754391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77833663</v>
      </c>
      <c r="X43" s="66">
        <f t="shared" si="4"/>
        <v>104174736</v>
      </c>
      <c r="Y43" s="66">
        <f t="shared" si="4"/>
        <v>-26341073</v>
      </c>
      <c r="Z43" s="67">
        <f>+IF(X43&lt;&gt;0,+(Y43/X43)*100,0)</f>
        <v>-25.285471325792464</v>
      </c>
      <c r="AA43" s="64">
        <f>+AA41-AA42</f>
        <v>208350039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155430976</v>
      </c>
      <c r="D45" s="56">
        <f>SUM(D43:D44)</f>
        <v>0</v>
      </c>
      <c r="E45" s="57">
        <f t="shared" si="5"/>
        <v>208350039</v>
      </c>
      <c r="F45" s="58">
        <f t="shared" si="5"/>
        <v>208350039</v>
      </c>
      <c r="G45" s="58">
        <f t="shared" si="5"/>
        <v>-6329991</v>
      </c>
      <c r="H45" s="58">
        <f t="shared" si="5"/>
        <v>-10141155</v>
      </c>
      <c r="I45" s="58">
        <f t="shared" si="5"/>
        <v>-13449582</v>
      </c>
      <c r="J45" s="58">
        <f t="shared" si="5"/>
        <v>-29920728</v>
      </c>
      <c r="K45" s="58">
        <f t="shared" si="5"/>
        <v>-16965240</v>
      </c>
      <c r="L45" s="58">
        <f t="shared" si="5"/>
        <v>-14487014</v>
      </c>
      <c r="M45" s="58">
        <f t="shared" si="5"/>
        <v>139206645</v>
      </c>
      <c r="N45" s="58">
        <f t="shared" si="5"/>
        <v>107754391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77833663</v>
      </c>
      <c r="X45" s="58">
        <f t="shared" si="5"/>
        <v>104174736</v>
      </c>
      <c r="Y45" s="58">
        <f t="shared" si="5"/>
        <v>-26341073</v>
      </c>
      <c r="Z45" s="59">
        <f>+IF(X45&lt;&gt;0,+(Y45/X45)*100,0)</f>
        <v>-25.285471325792464</v>
      </c>
      <c r="AA45" s="56">
        <f>SUM(AA43:AA44)</f>
        <v>208350039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155430976</v>
      </c>
      <c r="D47" s="71">
        <f>SUM(D45:D46)</f>
        <v>0</v>
      </c>
      <c r="E47" s="72">
        <f t="shared" si="6"/>
        <v>208350039</v>
      </c>
      <c r="F47" s="73">
        <f t="shared" si="6"/>
        <v>208350039</v>
      </c>
      <c r="G47" s="73">
        <f t="shared" si="6"/>
        <v>-6329991</v>
      </c>
      <c r="H47" s="74">
        <f t="shared" si="6"/>
        <v>-10141155</v>
      </c>
      <c r="I47" s="74">
        <f t="shared" si="6"/>
        <v>-13449582</v>
      </c>
      <c r="J47" s="74">
        <f t="shared" si="6"/>
        <v>-29920728</v>
      </c>
      <c r="K47" s="74">
        <f t="shared" si="6"/>
        <v>-16965240</v>
      </c>
      <c r="L47" s="74">
        <f t="shared" si="6"/>
        <v>-14487014</v>
      </c>
      <c r="M47" s="73">
        <f t="shared" si="6"/>
        <v>139206645</v>
      </c>
      <c r="N47" s="73">
        <f t="shared" si="6"/>
        <v>107754391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77833663</v>
      </c>
      <c r="X47" s="74">
        <f t="shared" si="6"/>
        <v>104174736</v>
      </c>
      <c r="Y47" s="74">
        <f t="shared" si="6"/>
        <v>-26341073</v>
      </c>
      <c r="Z47" s="75">
        <f>+IF(X47&lt;&gt;0,+(Y47/X47)*100,0)</f>
        <v>-25.285471325792464</v>
      </c>
      <c r="AA47" s="76">
        <f>SUM(AA45:AA46)</f>
        <v>208350039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1770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27485146</v>
      </c>
      <c r="D6" s="6"/>
      <c r="E6" s="7">
        <v>3528</v>
      </c>
      <c r="F6" s="8">
        <v>3528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1764</v>
      </c>
      <c r="Y6" s="8">
        <v>-1764</v>
      </c>
      <c r="Z6" s="2">
        <v>-100</v>
      </c>
      <c r="AA6" s="6">
        <v>3528</v>
      </c>
    </row>
    <row r="7" spans="1:27" ht="13.5" x14ac:dyDescent="0.25">
      <c r="A7" s="25" t="s">
        <v>35</v>
      </c>
      <c r="B7" s="24" t="s">
        <v>32</v>
      </c>
      <c r="C7" s="6">
        <v>7445020291</v>
      </c>
      <c r="D7" s="6"/>
      <c r="E7" s="7">
        <v>8485766964</v>
      </c>
      <c r="F7" s="8">
        <v>8509766964</v>
      </c>
      <c r="G7" s="8">
        <v>569873998</v>
      </c>
      <c r="H7" s="8">
        <v>517539851</v>
      </c>
      <c r="I7" s="8">
        <v>576025549</v>
      </c>
      <c r="J7" s="8">
        <v>1663439398</v>
      </c>
      <c r="K7" s="8">
        <v>814484916</v>
      </c>
      <c r="L7" s="8">
        <v>699360709</v>
      </c>
      <c r="M7" s="8">
        <v>1006519694</v>
      </c>
      <c r="N7" s="8">
        <v>2520365319</v>
      </c>
      <c r="O7" s="8"/>
      <c r="P7" s="8"/>
      <c r="Q7" s="8"/>
      <c r="R7" s="8"/>
      <c r="S7" s="8"/>
      <c r="T7" s="8"/>
      <c r="U7" s="8"/>
      <c r="V7" s="8"/>
      <c r="W7" s="8">
        <v>4183804717</v>
      </c>
      <c r="X7" s="8">
        <v>4093668821</v>
      </c>
      <c r="Y7" s="8">
        <v>90135896</v>
      </c>
      <c r="Z7" s="2">
        <v>2.2018365417743206</v>
      </c>
      <c r="AA7" s="6">
        <v>8509766964</v>
      </c>
    </row>
    <row r="8" spans="1:27" ht="13.5" x14ac:dyDescent="0.25">
      <c r="A8" s="25" t="s">
        <v>36</v>
      </c>
      <c r="B8" s="24" t="s">
        <v>32</v>
      </c>
      <c r="C8" s="6">
        <v>27631741</v>
      </c>
      <c r="D8" s="6"/>
      <c r="E8" s="7">
        <v>29264545</v>
      </c>
      <c r="F8" s="8">
        <v>29264545</v>
      </c>
      <c r="G8" s="8">
        <v>2235441</v>
      </c>
      <c r="H8" s="8">
        <v>2407039</v>
      </c>
      <c r="I8" s="8">
        <v>187590</v>
      </c>
      <c r="J8" s="8">
        <v>4830070</v>
      </c>
      <c r="K8" s="8">
        <v>2075552</v>
      </c>
      <c r="L8" s="8">
        <v>1955211</v>
      </c>
      <c r="M8" s="8">
        <v>1983545</v>
      </c>
      <c r="N8" s="8">
        <v>6014308</v>
      </c>
      <c r="O8" s="8"/>
      <c r="P8" s="8"/>
      <c r="Q8" s="8"/>
      <c r="R8" s="8"/>
      <c r="S8" s="8"/>
      <c r="T8" s="8"/>
      <c r="U8" s="8"/>
      <c r="V8" s="8"/>
      <c r="W8" s="8">
        <v>10844378</v>
      </c>
      <c r="X8" s="8">
        <v>14632271</v>
      </c>
      <c r="Y8" s="8">
        <v>-3787893</v>
      </c>
      <c r="Z8" s="2">
        <v>-25.887252908314778</v>
      </c>
      <c r="AA8" s="6">
        <v>29264545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13681155</v>
      </c>
      <c r="D11" s="6"/>
      <c r="E11" s="7">
        <v>13984665</v>
      </c>
      <c r="F11" s="8">
        <v>13984665</v>
      </c>
      <c r="G11" s="8">
        <v>1203006</v>
      </c>
      <c r="H11" s="8">
        <v>1094696</v>
      </c>
      <c r="I11" s="8">
        <v>1069235</v>
      </c>
      <c r="J11" s="8">
        <v>3366937</v>
      </c>
      <c r="K11" s="8">
        <v>1092660</v>
      </c>
      <c r="L11" s="8">
        <v>1049761</v>
      </c>
      <c r="M11" s="8">
        <v>3392151</v>
      </c>
      <c r="N11" s="8">
        <v>5534572</v>
      </c>
      <c r="O11" s="8"/>
      <c r="P11" s="8"/>
      <c r="Q11" s="8"/>
      <c r="R11" s="8"/>
      <c r="S11" s="8"/>
      <c r="T11" s="8"/>
      <c r="U11" s="8"/>
      <c r="V11" s="8"/>
      <c r="W11" s="8">
        <v>8901509</v>
      </c>
      <c r="X11" s="8">
        <v>6992328</v>
      </c>
      <c r="Y11" s="8">
        <v>1909181</v>
      </c>
      <c r="Z11" s="2">
        <v>27.303939403300305</v>
      </c>
      <c r="AA11" s="6">
        <v>13984665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>
        <v>110861</v>
      </c>
      <c r="H12" s="8">
        <v>187307</v>
      </c>
      <c r="I12" s="8">
        <v>387599</v>
      </c>
      <c r="J12" s="8">
        <v>685767</v>
      </c>
      <c r="K12" s="8">
        <v>127254</v>
      </c>
      <c r="L12" s="8">
        <v>141785</v>
      </c>
      <c r="M12" s="8">
        <v>65906</v>
      </c>
      <c r="N12" s="8">
        <v>334945</v>
      </c>
      <c r="O12" s="8"/>
      <c r="P12" s="8"/>
      <c r="Q12" s="8"/>
      <c r="R12" s="8"/>
      <c r="S12" s="8"/>
      <c r="T12" s="8"/>
      <c r="U12" s="8"/>
      <c r="V12" s="8"/>
      <c r="W12" s="8">
        <v>1020712</v>
      </c>
      <c r="X12" s="8"/>
      <c r="Y12" s="8">
        <v>1020712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250614831</v>
      </c>
      <c r="D13" s="6"/>
      <c r="E13" s="7">
        <v>275190252</v>
      </c>
      <c r="F13" s="8">
        <v>275190252</v>
      </c>
      <c r="G13" s="8">
        <v>18495932</v>
      </c>
      <c r="H13" s="8">
        <v>19662951</v>
      </c>
      <c r="I13" s="8">
        <v>18379152</v>
      </c>
      <c r="J13" s="8">
        <v>56538035</v>
      </c>
      <c r="K13" s="8">
        <v>18986046</v>
      </c>
      <c r="L13" s="8">
        <v>20019374</v>
      </c>
      <c r="M13" s="8">
        <v>61807860</v>
      </c>
      <c r="N13" s="8">
        <v>100813280</v>
      </c>
      <c r="O13" s="8"/>
      <c r="P13" s="8"/>
      <c r="Q13" s="8"/>
      <c r="R13" s="8"/>
      <c r="S13" s="8"/>
      <c r="T13" s="8"/>
      <c r="U13" s="8"/>
      <c r="V13" s="8"/>
      <c r="W13" s="8">
        <v>157351315</v>
      </c>
      <c r="X13" s="8">
        <v>137595131</v>
      </c>
      <c r="Y13" s="8">
        <v>19756184</v>
      </c>
      <c r="Z13" s="2">
        <v>14.358199927873901</v>
      </c>
      <c r="AA13" s="6">
        <v>275190252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82118</v>
      </c>
      <c r="D15" s="6"/>
      <c r="E15" s="7">
        <v>887997</v>
      </c>
      <c r="F15" s="8">
        <v>887997</v>
      </c>
      <c r="G15" s="8">
        <v>10899</v>
      </c>
      <c r="H15" s="8">
        <v>3000</v>
      </c>
      <c r="I15" s="8">
        <v>1537</v>
      </c>
      <c r="J15" s="8">
        <v>15436</v>
      </c>
      <c r="K15" s="8">
        <v>31214</v>
      </c>
      <c r="L15" s="8">
        <v>805</v>
      </c>
      <c r="M15" s="8">
        <v>1350</v>
      </c>
      <c r="N15" s="8">
        <v>33369</v>
      </c>
      <c r="O15" s="8"/>
      <c r="P15" s="8"/>
      <c r="Q15" s="8"/>
      <c r="R15" s="8"/>
      <c r="S15" s="8"/>
      <c r="T15" s="8"/>
      <c r="U15" s="8"/>
      <c r="V15" s="8"/>
      <c r="W15" s="8">
        <v>48805</v>
      </c>
      <c r="X15" s="8">
        <v>498688</v>
      </c>
      <c r="Y15" s="8">
        <v>-449883</v>
      </c>
      <c r="Z15" s="2">
        <v>-90.213319751026702</v>
      </c>
      <c r="AA15" s="6">
        <v>887997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960059</v>
      </c>
      <c r="D17" s="6"/>
      <c r="E17" s="7">
        <v>2255967</v>
      </c>
      <c r="F17" s="8">
        <v>2255967</v>
      </c>
      <c r="G17" s="8"/>
      <c r="H17" s="8"/>
      <c r="I17" s="8"/>
      <c r="J17" s="8"/>
      <c r="K17" s="8"/>
      <c r="L17" s="8"/>
      <c r="M17" s="8">
        <v>990778</v>
      </c>
      <c r="N17" s="8">
        <v>990778</v>
      </c>
      <c r="O17" s="8"/>
      <c r="P17" s="8"/>
      <c r="Q17" s="8"/>
      <c r="R17" s="8"/>
      <c r="S17" s="8"/>
      <c r="T17" s="8"/>
      <c r="U17" s="8"/>
      <c r="V17" s="8"/>
      <c r="W17" s="8">
        <v>990778</v>
      </c>
      <c r="X17" s="8">
        <v>1127982</v>
      </c>
      <c r="Y17" s="8">
        <v>-137204</v>
      </c>
      <c r="Z17" s="2">
        <v>-12.163669278410472</v>
      </c>
      <c r="AA17" s="6">
        <v>2255967</v>
      </c>
    </row>
    <row r="18" spans="1:27" ht="13.5" x14ac:dyDescent="0.25">
      <c r="A18" s="23" t="s">
        <v>45</v>
      </c>
      <c r="B18" s="29" t="s">
        <v>32</v>
      </c>
      <c r="C18" s="6">
        <v>1964234558</v>
      </c>
      <c r="D18" s="6"/>
      <c r="E18" s="7">
        <v>2477276917</v>
      </c>
      <c r="F18" s="8">
        <v>2477276917</v>
      </c>
      <c r="G18" s="8">
        <v>829511574</v>
      </c>
      <c r="H18" s="8">
        <v>38233201</v>
      </c>
      <c r="I18" s="8">
        <v>5877286</v>
      </c>
      <c r="J18" s="8">
        <v>873622061</v>
      </c>
      <c r="K18" s="8">
        <v>8305553</v>
      </c>
      <c r="L18" s="8">
        <v>1764779</v>
      </c>
      <c r="M18" s="8">
        <v>423682256</v>
      </c>
      <c r="N18" s="8">
        <v>433752588</v>
      </c>
      <c r="O18" s="8"/>
      <c r="P18" s="8"/>
      <c r="Q18" s="8"/>
      <c r="R18" s="8"/>
      <c r="S18" s="8"/>
      <c r="T18" s="8"/>
      <c r="U18" s="8"/>
      <c r="V18" s="8"/>
      <c r="W18" s="8">
        <v>1307374649</v>
      </c>
      <c r="X18" s="8">
        <v>1522019797</v>
      </c>
      <c r="Y18" s="8">
        <v>-214645148</v>
      </c>
      <c r="Z18" s="2">
        <v>-14.102651517613603</v>
      </c>
      <c r="AA18" s="6">
        <v>2477276917</v>
      </c>
    </row>
    <row r="19" spans="1:27" ht="13.5" x14ac:dyDescent="0.25">
      <c r="A19" s="23" t="s">
        <v>46</v>
      </c>
      <c r="B19" s="29" t="s">
        <v>32</v>
      </c>
      <c r="C19" s="6">
        <v>38226097</v>
      </c>
      <c r="D19" s="6"/>
      <c r="E19" s="7">
        <v>39498471</v>
      </c>
      <c r="F19" s="26">
        <v>39498471</v>
      </c>
      <c r="G19" s="26">
        <v>4499278</v>
      </c>
      <c r="H19" s="26">
        <v>-1303103</v>
      </c>
      <c r="I19" s="26">
        <v>2436471</v>
      </c>
      <c r="J19" s="26">
        <v>5632646</v>
      </c>
      <c r="K19" s="26">
        <v>4660107</v>
      </c>
      <c r="L19" s="26">
        <v>1660145</v>
      </c>
      <c r="M19" s="26">
        <v>2684739</v>
      </c>
      <c r="N19" s="26">
        <v>9004991</v>
      </c>
      <c r="O19" s="26"/>
      <c r="P19" s="26"/>
      <c r="Q19" s="26"/>
      <c r="R19" s="26"/>
      <c r="S19" s="26"/>
      <c r="T19" s="26"/>
      <c r="U19" s="26"/>
      <c r="V19" s="26"/>
      <c r="W19" s="26">
        <v>14637637</v>
      </c>
      <c r="X19" s="26">
        <v>21260296</v>
      </c>
      <c r="Y19" s="26">
        <v>-6622659</v>
      </c>
      <c r="Z19" s="27">
        <v>-31.150361217924715</v>
      </c>
      <c r="AA19" s="28">
        <v>39498471</v>
      </c>
    </row>
    <row r="20" spans="1:27" ht="13.5" x14ac:dyDescent="0.25">
      <c r="A20" s="23" t="s">
        <v>47</v>
      </c>
      <c r="B20" s="29" t="s">
        <v>32</v>
      </c>
      <c r="C20" s="6">
        <v>2862508</v>
      </c>
      <c r="D20" s="6"/>
      <c r="E20" s="7">
        <v>86400169</v>
      </c>
      <c r="F20" s="8">
        <v>86400169</v>
      </c>
      <c r="G20" s="8">
        <v>29291157</v>
      </c>
      <c r="H20" s="8">
        <v>25029016</v>
      </c>
      <c r="I20" s="30">
        <v>29719180</v>
      </c>
      <c r="J20" s="8">
        <v>84039353</v>
      </c>
      <c r="K20" s="8">
        <v>26627394</v>
      </c>
      <c r="L20" s="8">
        <v>93136905</v>
      </c>
      <c r="M20" s="8">
        <v>34375566</v>
      </c>
      <c r="N20" s="8">
        <v>154139865</v>
      </c>
      <c r="O20" s="8"/>
      <c r="P20" s="30"/>
      <c r="Q20" s="8"/>
      <c r="R20" s="8"/>
      <c r="S20" s="8"/>
      <c r="T20" s="8"/>
      <c r="U20" s="8"/>
      <c r="V20" s="8"/>
      <c r="W20" s="30">
        <v>238179218</v>
      </c>
      <c r="X20" s="8">
        <v>41988480</v>
      </c>
      <c r="Y20" s="8">
        <v>196190738</v>
      </c>
      <c r="Z20" s="2">
        <v>467.2489644778758</v>
      </c>
      <c r="AA20" s="6">
        <v>86400169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9770800274</v>
      </c>
      <c r="D21" s="33">
        <f t="shared" si="0"/>
        <v>0</v>
      </c>
      <c r="E21" s="34">
        <f t="shared" si="0"/>
        <v>11410529475</v>
      </c>
      <c r="F21" s="35">
        <f t="shared" si="0"/>
        <v>11434529475</v>
      </c>
      <c r="G21" s="35">
        <f t="shared" si="0"/>
        <v>1455232146</v>
      </c>
      <c r="H21" s="35">
        <f t="shared" si="0"/>
        <v>602853958</v>
      </c>
      <c r="I21" s="35">
        <f t="shared" si="0"/>
        <v>634083599</v>
      </c>
      <c r="J21" s="35">
        <f t="shared" si="0"/>
        <v>2692169703</v>
      </c>
      <c r="K21" s="35">
        <f t="shared" si="0"/>
        <v>876390696</v>
      </c>
      <c r="L21" s="35">
        <f t="shared" si="0"/>
        <v>819089474</v>
      </c>
      <c r="M21" s="35">
        <f t="shared" si="0"/>
        <v>1535503845</v>
      </c>
      <c r="N21" s="35">
        <f t="shared" si="0"/>
        <v>3230984015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5923153718</v>
      </c>
      <c r="X21" s="35">
        <f t="shared" si="0"/>
        <v>5839785558</v>
      </c>
      <c r="Y21" s="35">
        <f t="shared" si="0"/>
        <v>83368160</v>
      </c>
      <c r="Z21" s="36">
        <f>+IF(X21&lt;&gt;0,+(Y21/X21)*100,0)</f>
        <v>1.4275894066999231</v>
      </c>
      <c r="AA21" s="33">
        <f>SUM(AA5:AA20)</f>
        <v>11434529475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2088342333</v>
      </c>
      <c r="D24" s="6"/>
      <c r="E24" s="7">
        <v>2216196383</v>
      </c>
      <c r="F24" s="8">
        <v>2220414567</v>
      </c>
      <c r="G24" s="8">
        <v>172865011</v>
      </c>
      <c r="H24" s="8">
        <v>182387009</v>
      </c>
      <c r="I24" s="8">
        <v>176256054</v>
      </c>
      <c r="J24" s="8">
        <v>531508074</v>
      </c>
      <c r="K24" s="8">
        <v>180585397</v>
      </c>
      <c r="L24" s="8">
        <v>261068340</v>
      </c>
      <c r="M24" s="8">
        <v>242633615</v>
      </c>
      <c r="N24" s="8">
        <v>684287352</v>
      </c>
      <c r="O24" s="8"/>
      <c r="P24" s="8"/>
      <c r="Q24" s="8"/>
      <c r="R24" s="8"/>
      <c r="S24" s="8"/>
      <c r="T24" s="8"/>
      <c r="U24" s="8"/>
      <c r="V24" s="8"/>
      <c r="W24" s="8">
        <v>1215795426</v>
      </c>
      <c r="X24" s="8">
        <v>1125741006</v>
      </c>
      <c r="Y24" s="8">
        <v>90054420</v>
      </c>
      <c r="Z24" s="2">
        <v>7.9995682417204232</v>
      </c>
      <c r="AA24" s="6">
        <v>2220414567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2208580411</v>
      </c>
      <c r="D26" s="6"/>
      <c r="E26" s="7">
        <v>898562704</v>
      </c>
      <c r="F26" s="8">
        <v>898562704</v>
      </c>
      <c r="G26" s="8">
        <v>49721175</v>
      </c>
      <c r="H26" s="8">
        <v>70299252</v>
      </c>
      <c r="I26" s="8">
        <v>74482782</v>
      </c>
      <c r="J26" s="8">
        <v>194503209</v>
      </c>
      <c r="K26" s="8">
        <v>49856909</v>
      </c>
      <c r="L26" s="8">
        <v>97188095</v>
      </c>
      <c r="M26" s="8">
        <v>154832179</v>
      </c>
      <c r="N26" s="8">
        <v>301877183</v>
      </c>
      <c r="O26" s="8"/>
      <c r="P26" s="8"/>
      <c r="Q26" s="8"/>
      <c r="R26" s="8"/>
      <c r="S26" s="8"/>
      <c r="T26" s="8"/>
      <c r="U26" s="8"/>
      <c r="V26" s="8"/>
      <c r="W26" s="8">
        <v>496380392</v>
      </c>
      <c r="X26" s="8">
        <v>445746009</v>
      </c>
      <c r="Y26" s="8">
        <v>50634383</v>
      </c>
      <c r="Z26" s="2">
        <v>11.359469737843462</v>
      </c>
      <c r="AA26" s="6">
        <v>898562704</v>
      </c>
    </row>
    <row r="27" spans="1:27" ht="13.5" x14ac:dyDescent="0.25">
      <c r="A27" s="25" t="s">
        <v>53</v>
      </c>
      <c r="B27" s="24" t="s">
        <v>32</v>
      </c>
      <c r="C27" s="6">
        <v>979302640</v>
      </c>
      <c r="D27" s="6"/>
      <c r="E27" s="7">
        <v>955927592</v>
      </c>
      <c r="F27" s="8">
        <v>964833640</v>
      </c>
      <c r="G27" s="8">
        <v>51199514</v>
      </c>
      <c r="H27" s="8">
        <v>67653286</v>
      </c>
      <c r="I27" s="8">
        <v>96045912</v>
      </c>
      <c r="J27" s="8">
        <v>214898712</v>
      </c>
      <c r="K27" s="8">
        <v>98792682</v>
      </c>
      <c r="L27" s="8">
        <v>63214592</v>
      </c>
      <c r="M27" s="8">
        <v>128999025</v>
      </c>
      <c r="N27" s="8">
        <v>291006299</v>
      </c>
      <c r="O27" s="8"/>
      <c r="P27" s="8"/>
      <c r="Q27" s="8"/>
      <c r="R27" s="8"/>
      <c r="S27" s="8"/>
      <c r="T27" s="8"/>
      <c r="U27" s="8"/>
      <c r="V27" s="8"/>
      <c r="W27" s="8">
        <v>505905011</v>
      </c>
      <c r="X27" s="8">
        <v>482412252</v>
      </c>
      <c r="Y27" s="8">
        <v>23492759</v>
      </c>
      <c r="Z27" s="2">
        <v>4.8698512325512002</v>
      </c>
      <c r="AA27" s="6">
        <v>964833640</v>
      </c>
    </row>
    <row r="28" spans="1:27" ht="13.5" x14ac:dyDescent="0.25">
      <c r="A28" s="25" t="s">
        <v>54</v>
      </c>
      <c r="B28" s="24" t="s">
        <v>32</v>
      </c>
      <c r="C28" s="6">
        <v>253157576</v>
      </c>
      <c r="D28" s="6"/>
      <c r="E28" s="7">
        <v>265116427</v>
      </c>
      <c r="F28" s="8">
        <v>265116427</v>
      </c>
      <c r="G28" s="8">
        <v>22049852</v>
      </c>
      <c r="H28" s="8">
        <v>23878548</v>
      </c>
      <c r="I28" s="8">
        <v>20621839</v>
      </c>
      <c r="J28" s="8">
        <v>66550239</v>
      </c>
      <c r="K28" s="8">
        <v>21531319</v>
      </c>
      <c r="L28" s="8">
        <v>20547028</v>
      </c>
      <c r="M28" s="8">
        <v>23653356</v>
      </c>
      <c r="N28" s="8">
        <v>65731703</v>
      </c>
      <c r="O28" s="8"/>
      <c r="P28" s="8"/>
      <c r="Q28" s="8"/>
      <c r="R28" s="8"/>
      <c r="S28" s="8"/>
      <c r="T28" s="8"/>
      <c r="U28" s="8"/>
      <c r="V28" s="8"/>
      <c r="W28" s="8">
        <v>132281942</v>
      </c>
      <c r="X28" s="8">
        <v>133303396</v>
      </c>
      <c r="Y28" s="8">
        <v>-1021454</v>
      </c>
      <c r="Z28" s="2">
        <v>-0.76626254893011125</v>
      </c>
      <c r="AA28" s="6">
        <v>265116427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5961827481</v>
      </c>
      <c r="D30" s="6"/>
      <c r="E30" s="7">
        <v>4644589642</v>
      </c>
      <c r="F30" s="8">
        <v>4643493422</v>
      </c>
      <c r="G30" s="8">
        <v>661711462</v>
      </c>
      <c r="H30" s="8">
        <v>335052752</v>
      </c>
      <c r="I30" s="8">
        <v>453664546</v>
      </c>
      <c r="J30" s="8">
        <v>1450428760</v>
      </c>
      <c r="K30" s="8">
        <v>436312565</v>
      </c>
      <c r="L30" s="8">
        <v>429211784</v>
      </c>
      <c r="M30" s="8">
        <v>688819012</v>
      </c>
      <c r="N30" s="8">
        <v>1554343361</v>
      </c>
      <c r="O30" s="8"/>
      <c r="P30" s="8"/>
      <c r="Q30" s="8"/>
      <c r="R30" s="8"/>
      <c r="S30" s="8"/>
      <c r="T30" s="8"/>
      <c r="U30" s="8"/>
      <c r="V30" s="8"/>
      <c r="W30" s="8">
        <v>3004772121</v>
      </c>
      <c r="X30" s="8">
        <v>2321019855</v>
      </c>
      <c r="Y30" s="8">
        <v>683752266</v>
      </c>
      <c r="Z30" s="2">
        <v>29.45913041316917</v>
      </c>
      <c r="AA30" s="6">
        <v>4643493422</v>
      </c>
    </row>
    <row r="31" spans="1:27" ht="13.5" x14ac:dyDescent="0.25">
      <c r="A31" s="25" t="s">
        <v>57</v>
      </c>
      <c r="B31" s="24" t="s">
        <v>32</v>
      </c>
      <c r="C31" s="6">
        <v>1640830468</v>
      </c>
      <c r="D31" s="6"/>
      <c r="E31" s="7">
        <v>1294832059</v>
      </c>
      <c r="F31" s="8">
        <v>1290687779</v>
      </c>
      <c r="G31" s="8">
        <v>39782876</v>
      </c>
      <c r="H31" s="8">
        <v>126155522</v>
      </c>
      <c r="I31" s="8">
        <v>120555452</v>
      </c>
      <c r="J31" s="8">
        <v>286493850</v>
      </c>
      <c r="K31" s="8">
        <v>60077885</v>
      </c>
      <c r="L31" s="8">
        <v>209405774</v>
      </c>
      <c r="M31" s="8">
        <v>141395036</v>
      </c>
      <c r="N31" s="8">
        <v>410878695</v>
      </c>
      <c r="O31" s="8"/>
      <c r="P31" s="8"/>
      <c r="Q31" s="8"/>
      <c r="R31" s="8"/>
      <c r="S31" s="8"/>
      <c r="T31" s="8"/>
      <c r="U31" s="8"/>
      <c r="V31" s="8"/>
      <c r="W31" s="8">
        <v>697372545</v>
      </c>
      <c r="X31" s="8">
        <v>643634624</v>
      </c>
      <c r="Y31" s="8">
        <v>53737921</v>
      </c>
      <c r="Z31" s="2">
        <v>8.3491345860225188</v>
      </c>
      <c r="AA31" s="6">
        <v>1290687779</v>
      </c>
    </row>
    <row r="32" spans="1:27" ht="13.5" x14ac:dyDescent="0.25">
      <c r="A32" s="25" t="s">
        <v>45</v>
      </c>
      <c r="B32" s="24" t="s">
        <v>32</v>
      </c>
      <c r="C32" s="6">
        <v>225034</v>
      </c>
      <c r="D32" s="6"/>
      <c r="E32" s="7"/>
      <c r="F32" s="8"/>
      <c r="G32" s="8">
        <v>65956</v>
      </c>
      <c r="H32" s="8">
        <v>65956</v>
      </c>
      <c r="I32" s="8">
        <v>65956</v>
      </c>
      <c r="J32" s="8">
        <v>197868</v>
      </c>
      <c r="K32" s="8">
        <v>65956</v>
      </c>
      <c r="L32" s="8">
        <v>65956</v>
      </c>
      <c r="M32" s="8">
        <v>390813</v>
      </c>
      <c r="N32" s="8">
        <v>522725</v>
      </c>
      <c r="O32" s="8"/>
      <c r="P32" s="8"/>
      <c r="Q32" s="8"/>
      <c r="R32" s="8"/>
      <c r="S32" s="8"/>
      <c r="T32" s="8"/>
      <c r="U32" s="8"/>
      <c r="V32" s="8"/>
      <c r="W32" s="8">
        <v>720593</v>
      </c>
      <c r="X32" s="8"/>
      <c r="Y32" s="8">
        <v>720593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708652341</v>
      </c>
      <c r="D33" s="6"/>
      <c r="E33" s="7">
        <v>671187943</v>
      </c>
      <c r="F33" s="8">
        <v>670744461</v>
      </c>
      <c r="G33" s="8">
        <v>39965289</v>
      </c>
      <c r="H33" s="8">
        <v>60344118</v>
      </c>
      <c r="I33" s="8">
        <v>88280761</v>
      </c>
      <c r="J33" s="8">
        <v>188590168</v>
      </c>
      <c r="K33" s="8">
        <v>71559339</v>
      </c>
      <c r="L33" s="8">
        <v>51201909</v>
      </c>
      <c r="M33" s="8">
        <v>55002890</v>
      </c>
      <c r="N33" s="8">
        <v>177764138</v>
      </c>
      <c r="O33" s="8"/>
      <c r="P33" s="8"/>
      <c r="Q33" s="8"/>
      <c r="R33" s="8"/>
      <c r="S33" s="8"/>
      <c r="T33" s="8"/>
      <c r="U33" s="8"/>
      <c r="V33" s="8"/>
      <c r="W33" s="8">
        <v>366354306</v>
      </c>
      <c r="X33" s="8">
        <v>336028505</v>
      </c>
      <c r="Y33" s="8">
        <v>30325801</v>
      </c>
      <c r="Z33" s="2">
        <v>9.0247703836911093</v>
      </c>
      <c r="AA33" s="6">
        <v>670744461</v>
      </c>
    </row>
    <row r="34" spans="1:27" ht="13.5" x14ac:dyDescent="0.25">
      <c r="A34" s="23" t="s">
        <v>59</v>
      </c>
      <c r="B34" s="29" t="s">
        <v>32</v>
      </c>
      <c r="C34" s="6">
        <v>37956301</v>
      </c>
      <c r="D34" s="6"/>
      <c r="E34" s="7">
        <v>1478563189</v>
      </c>
      <c r="F34" s="8">
        <v>1478563189</v>
      </c>
      <c r="G34" s="8">
        <v>108772697</v>
      </c>
      <c r="H34" s="8">
        <v>106342102</v>
      </c>
      <c r="I34" s="8">
        <v>110603901</v>
      </c>
      <c r="J34" s="8">
        <v>325718700</v>
      </c>
      <c r="K34" s="8">
        <v>108578044</v>
      </c>
      <c r="L34" s="8">
        <v>138065753</v>
      </c>
      <c r="M34" s="8">
        <v>108157031</v>
      </c>
      <c r="N34" s="8">
        <v>354800828</v>
      </c>
      <c r="O34" s="8"/>
      <c r="P34" s="8"/>
      <c r="Q34" s="8"/>
      <c r="R34" s="8"/>
      <c r="S34" s="8"/>
      <c r="T34" s="8"/>
      <c r="U34" s="8"/>
      <c r="V34" s="8"/>
      <c r="W34" s="8">
        <v>680519528</v>
      </c>
      <c r="X34" s="8">
        <v>739283256</v>
      </c>
      <c r="Y34" s="8">
        <v>-58763728</v>
      </c>
      <c r="Z34" s="2">
        <v>-7.9487432622172092</v>
      </c>
      <c r="AA34" s="6">
        <v>1478563189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13878874585</v>
      </c>
      <c r="D35" s="33">
        <f>SUM(D24:D34)</f>
        <v>0</v>
      </c>
      <c r="E35" s="34">
        <f t="shared" si="1"/>
        <v>12424975939</v>
      </c>
      <c r="F35" s="35">
        <f t="shared" si="1"/>
        <v>12432416189</v>
      </c>
      <c r="G35" s="35">
        <f t="shared" si="1"/>
        <v>1146133832</v>
      </c>
      <c r="H35" s="35">
        <f t="shared" si="1"/>
        <v>972178545</v>
      </c>
      <c r="I35" s="35">
        <f t="shared" si="1"/>
        <v>1140577203</v>
      </c>
      <c r="J35" s="35">
        <f t="shared" si="1"/>
        <v>3258889580</v>
      </c>
      <c r="K35" s="35">
        <f t="shared" si="1"/>
        <v>1027360096</v>
      </c>
      <c r="L35" s="35">
        <f t="shared" si="1"/>
        <v>1269969231</v>
      </c>
      <c r="M35" s="35">
        <f t="shared" si="1"/>
        <v>1543882957</v>
      </c>
      <c r="N35" s="35">
        <f t="shared" si="1"/>
        <v>3841212284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7100101864</v>
      </c>
      <c r="X35" s="35">
        <f t="shared" si="1"/>
        <v>6227168903</v>
      </c>
      <c r="Y35" s="35">
        <f t="shared" si="1"/>
        <v>872932961</v>
      </c>
      <c r="Z35" s="36">
        <f>+IF(X35&lt;&gt;0,+(Y35/X35)*100,0)</f>
        <v>14.018135281017605</v>
      </c>
      <c r="AA35" s="33">
        <f>SUM(AA24:AA34)</f>
        <v>12432416189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-4108074311</v>
      </c>
      <c r="D37" s="46">
        <f>+D21-D35</f>
        <v>0</v>
      </c>
      <c r="E37" s="47">
        <f t="shared" si="2"/>
        <v>-1014446464</v>
      </c>
      <c r="F37" s="48">
        <f t="shared" si="2"/>
        <v>-997886714</v>
      </c>
      <c r="G37" s="48">
        <f t="shared" si="2"/>
        <v>309098314</v>
      </c>
      <c r="H37" s="48">
        <f t="shared" si="2"/>
        <v>-369324587</v>
      </c>
      <c r="I37" s="48">
        <f t="shared" si="2"/>
        <v>-506493604</v>
      </c>
      <c r="J37" s="48">
        <f t="shared" si="2"/>
        <v>-566719877</v>
      </c>
      <c r="K37" s="48">
        <f t="shared" si="2"/>
        <v>-150969400</v>
      </c>
      <c r="L37" s="48">
        <f t="shared" si="2"/>
        <v>-450879757</v>
      </c>
      <c r="M37" s="48">
        <f t="shared" si="2"/>
        <v>-8379112</v>
      </c>
      <c r="N37" s="48">
        <f t="shared" si="2"/>
        <v>-610228269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-1176948146</v>
      </c>
      <c r="X37" s="48">
        <f>IF(F21=F35,0,X21-X35)</f>
        <v>-387383345</v>
      </c>
      <c r="Y37" s="48">
        <f t="shared" si="2"/>
        <v>-789564801</v>
      </c>
      <c r="Z37" s="49">
        <f>+IF(X37&lt;&gt;0,+(Y37/X37)*100,0)</f>
        <v>203.82001735257873</v>
      </c>
      <c r="AA37" s="46">
        <f>+AA21-AA35</f>
        <v>-997886714</v>
      </c>
    </row>
    <row r="38" spans="1:27" ht="23.1" customHeight="1" x14ac:dyDescent="0.25">
      <c r="A38" s="50" t="s">
        <v>62</v>
      </c>
      <c r="B38" s="29" t="s">
        <v>32</v>
      </c>
      <c r="C38" s="6">
        <v>2459621731</v>
      </c>
      <c r="D38" s="6"/>
      <c r="E38" s="7">
        <v>3033614585</v>
      </c>
      <c r="F38" s="8">
        <v>3094277563</v>
      </c>
      <c r="G38" s="8">
        <v>16442741</v>
      </c>
      <c r="H38" s="8">
        <v>176948925</v>
      </c>
      <c r="I38" s="8">
        <v>117388597</v>
      </c>
      <c r="J38" s="8">
        <v>310780263</v>
      </c>
      <c r="K38" s="8">
        <v>164174530</v>
      </c>
      <c r="L38" s="8">
        <v>56500689</v>
      </c>
      <c r="M38" s="8">
        <v>504886617</v>
      </c>
      <c r="N38" s="8">
        <v>725561836</v>
      </c>
      <c r="O38" s="8"/>
      <c r="P38" s="8"/>
      <c r="Q38" s="8"/>
      <c r="R38" s="8"/>
      <c r="S38" s="8"/>
      <c r="T38" s="8"/>
      <c r="U38" s="8"/>
      <c r="V38" s="8"/>
      <c r="W38" s="8">
        <v>1036342099</v>
      </c>
      <c r="X38" s="8">
        <v>1632908700</v>
      </c>
      <c r="Y38" s="8">
        <v>-596566601</v>
      </c>
      <c r="Z38" s="2">
        <v>-36.533983865723783</v>
      </c>
      <c r="AA38" s="6">
        <v>3094277563</v>
      </c>
    </row>
    <row r="39" spans="1:27" ht="57" customHeight="1" x14ac:dyDescent="0.25">
      <c r="A39" s="50" t="s">
        <v>63</v>
      </c>
      <c r="B39" s="29" t="s">
        <v>32</v>
      </c>
      <c r="C39" s="28">
        <v>1582275</v>
      </c>
      <c r="D39" s="28"/>
      <c r="E39" s="7">
        <v>2273449</v>
      </c>
      <c r="F39" s="26">
        <v>2273449</v>
      </c>
      <c r="G39" s="26">
        <v>791137</v>
      </c>
      <c r="H39" s="26">
        <v>3356802</v>
      </c>
      <c r="I39" s="26"/>
      <c r="J39" s="26">
        <v>4147939</v>
      </c>
      <c r="K39" s="26">
        <v>-4147939</v>
      </c>
      <c r="L39" s="26">
        <v>2634097</v>
      </c>
      <c r="M39" s="26"/>
      <c r="N39" s="26">
        <v>-1513842</v>
      </c>
      <c r="O39" s="26"/>
      <c r="P39" s="26"/>
      <c r="Q39" s="26"/>
      <c r="R39" s="26"/>
      <c r="S39" s="26"/>
      <c r="T39" s="26"/>
      <c r="U39" s="26"/>
      <c r="V39" s="26"/>
      <c r="W39" s="26">
        <v>2634097</v>
      </c>
      <c r="X39" s="26">
        <v>1136724</v>
      </c>
      <c r="Y39" s="26">
        <v>1497373</v>
      </c>
      <c r="Z39" s="27">
        <v>131.72705071767641</v>
      </c>
      <c r="AA39" s="28">
        <v>2273449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4031000</v>
      </c>
      <c r="F40" s="8">
        <v>4031000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2015498</v>
      </c>
      <c r="Y40" s="52">
        <v>-2015498</v>
      </c>
      <c r="Z40" s="53">
        <v>-100</v>
      </c>
      <c r="AA40" s="54">
        <v>4031000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-1646870305</v>
      </c>
      <c r="D41" s="56">
        <f>SUM(D37:D40)</f>
        <v>0</v>
      </c>
      <c r="E41" s="57">
        <f t="shared" si="3"/>
        <v>2025472570</v>
      </c>
      <c r="F41" s="58">
        <f t="shared" si="3"/>
        <v>2102695298</v>
      </c>
      <c r="G41" s="58">
        <f t="shared" si="3"/>
        <v>326332192</v>
      </c>
      <c r="H41" s="58">
        <f t="shared" si="3"/>
        <v>-189018860</v>
      </c>
      <c r="I41" s="58">
        <f t="shared" si="3"/>
        <v>-389105007</v>
      </c>
      <c r="J41" s="58">
        <f t="shared" si="3"/>
        <v>-251791675</v>
      </c>
      <c r="K41" s="58">
        <f t="shared" si="3"/>
        <v>9057191</v>
      </c>
      <c r="L41" s="58">
        <f t="shared" si="3"/>
        <v>-391744971</v>
      </c>
      <c r="M41" s="58">
        <f t="shared" si="3"/>
        <v>496507505</v>
      </c>
      <c r="N41" s="58">
        <f t="shared" si="3"/>
        <v>113819725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-137971950</v>
      </c>
      <c r="X41" s="58">
        <f t="shared" si="3"/>
        <v>1248677577</v>
      </c>
      <c r="Y41" s="58">
        <f t="shared" si="3"/>
        <v>-1386649527</v>
      </c>
      <c r="Z41" s="59">
        <f>+IF(X41&lt;&gt;0,+(Y41/X41)*100,0)</f>
        <v>-111.04944563283368</v>
      </c>
      <c r="AA41" s="56">
        <f>SUM(AA37:AA40)</f>
        <v>2102695298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-1646870305</v>
      </c>
      <c r="D43" s="64">
        <f>+D41-D42</f>
        <v>0</v>
      </c>
      <c r="E43" s="65">
        <f t="shared" si="4"/>
        <v>2025472570</v>
      </c>
      <c r="F43" s="66">
        <f t="shared" si="4"/>
        <v>2102695298</v>
      </c>
      <c r="G43" s="66">
        <f t="shared" si="4"/>
        <v>326332192</v>
      </c>
      <c r="H43" s="66">
        <f t="shared" si="4"/>
        <v>-189018860</v>
      </c>
      <c r="I43" s="66">
        <f t="shared" si="4"/>
        <v>-389105007</v>
      </c>
      <c r="J43" s="66">
        <f t="shared" si="4"/>
        <v>-251791675</v>
      </c>
      <c r="K43" s="66">
        <f t="shared" si="4"/>
        <v>9057191</v>
      </c>
      <c r="L43" s="66">
        <f t="shared" si="4"/>
        <v>-391744971</v>
      </c>
      <c r="M43" s="66">
        <f t="shared" si="4"/>
        <v>496507505</v>
      </c>
      <c r="N43" s="66">
        <f t="shared" si="4"/>
        <v>113819725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-137971950</v>
      </c>
      <c r="X43" s="66">
        <f t="shared" si="4"/>
        <v>1248677577</v>
      </c>
      <c r="Y43" s="66">
        <f t="shared" si="4"/>
        <v>-1386649527</v>
      </c>
      <c r="Z43" s="67">
        <f>+IF(X43&lt;&gt;0,+(Y43/X43)*100,0)</f>
        <v>-111.04944563283368</v>
      </c>
      <c r="AA43" s="64">
        <f>+AA41-AA42</f>
        <v>2102695298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-1646870305</v>
      </c>
      <c r="D45" s="56">
        <f>SUM(D43:D44)</f>
        <v>0</v>
      </c>
      <c r="E45" s="57">
        <f t="shared" si="5"/>
        <v>2025472570</v>
      </c>
      <c r="F45" s="58">
        <f t="shared" si="5"/>
        <v>2102695298</v>
      </c>
      <c r="G45" s="58">
        <f t="shared" si="5"/>
        <v>326332192</v>
      </c>
      <c r="H45" s="58">
        <f t="shared" si="5"/>
        <v>-189018860</v>
      </c>
      <c r="I45" s="58">
        <f t="shared" si="5"/>
        <v>-389105007</v>
      </c>
      <c r="J45" s="58">
        <f t="shared" si="5"/>
        <v>-251791675</v>
      </c>
      <c r="K45" s="58">
        <f t="shared" si="5"/>
        <v>9057191</v>
      </c>
      <c r="L45" s="58">
        <f t="shared" si="5"/>
        <v>-391744971</v>
      </c>
      <c r="M45" s="58">
        <f t="shared" si="5"/>
        <v>496507505</v>
      </c>
      <c r="N45" s="58">
        <f t="shared" si="5"/>
        <v>113819725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-137971950</v>
      </c>
      <c r="X45" s="58">
        <f t="shared" si="5"/>
        <v>1248677577</v>
      </c>
      <c r="Y45" s="58">
        <f t="shared" si="5"/>
        <v>-1386649527</v>
      </c>
      <c r="Z45" s="59">
        <f>+IF(X45&lt;&gt;0,+(Y45/X45)*100,0)</f>
        <v>-111.04944563283368</v>
      </c>
      <c r="AA45" s="56">
        <f>SUM(AA43:AA44)</f>
        <v>2102695298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-1646870305</v>
      </c>
      <c r="D47" s="71">
        <f>SUM(D45:D46)</f>
        <v>0</v>
      </c>
      <c r="E47" s="72">
        <f t="shared" si="6"/>
        <v>2025472570</v>
      </c>
      <c r="F47" s="73">
        <f t="shared" si="6"/>
        <v>2102695298</v>
      </c>
      <c r="G47" s="73">
        <f t="shared" si="6"/>
        <v>326332192</v>
      </c>
      <c r="H47" s="74">
        <f t="shared" si="6"/>
        <v>-189018860</v>
      </c>
      <c r="I47" s="74">
        <f t="shared" si="6"/>
        <v>-389105007</v>
      </c>
      <c r="J47" s="74">
        <f t="shared" si="6"/>
        <v>-251791675</v>
      </c>
      <c r="K47" s="74">
        <f t="shared" si="6"/>
        <v>9057191</v>
      </c>
      <c r="L47" s="74">
        <f t="shared" si="6"/>
        <v>-391744971</v>
      </c>
      <c r="M47" s="73">
        <f t="shared" si="6"/>
        <v>496507505</v>
      </c>
      <c r="N47" s="73">
        <f t="shared" si="6"/>
        <v>113819725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-137971950</v>
      </c>
      <c r="X47" s="74">
        <f t="shared" si="6"/>
        <v>1248677577</v>
      </c>
      <c r="Y47" s="74">
        <f t="shared" si="6"/>
        <v>-1386649527</v>
      </c>
      <c r="Z47" s="75">
        <f>+IF(X47&lt;&gt;0,+(Y47/X47)*100,0)</f>
        <v>-111.04944563283368</v>
      </c>
      <c r="AA47" s="76">
        <f>SUM(AA45:AA46)</f>
        <v>2102695298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0520B4E-2396-4B92-8C99-441E20B67288}"/>
</file>

<file path=customXml/itemProps2.xml><?xml version="1.0" encoding="utf-8"?>
<ds:datastoreItem xmlns:ds="http://schemas.openxmlformats.org/officeDocument/2006/customXml" ds:itemID="{F680FBFC-DC94-4526-B70E-CCB3A29C5728}"/>
</file>

<file path=customXml/itemProps3.xml><?xml version="1.0" encoding="utf-8"?>
<ds:datastoreItem xmlns:ds="http://schemas.openxmlformats.org/officeDocument/2006/customXml" ds:itemID="{DF3DACA2-096F-47F2-A1FC-0B080313CD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2022-03-12T14:03:39Z</dcterms:created>
  <dcterms:modified xsi:type="dcterms:W3CDTF">2022-03-12T14:08:31Z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